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BA56FB6-94F2-495F-8327-39D699D5418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F67" i="7"/>
  <c r="D34" i="19"/>
  <c r="C11" i="11"/>
  <c r="M26" i="23"/>
  <c r="J26" i="23"/>
  <c r="F26" i="23"/>
  <c r="L19" i="23"/>
  <c r="K19" i="23"/>
  <c r="I19" i="23"/>
  <c r="H19" i="23"/>
  <c r="G19" i="23"/>
  <c r="E19" i="23"/>
  <c r="D19" i="23"/>
  <c r="C19" i="23"/>
  <c r="N18" i="23"/>
  <c r="O18" i="23" s="1"/>
  <c r="M18" i="23"/>
  <c r="J18" i="23"/>
  <c r="F18" i="23"/>
  <c r="N17" i="23"/>
  <c r="M17" i="23"/>
  <c r="J17" i="23"/>
  <c r="F17" i="23"/>
  <c r="N16" i="23"/>
  <c r="M16" i="23"/>
  <c r="J16" i="23"/>
  <c r="F16" i="23"/>
  <c r="N15" i="23"/>
  <c r="O15" i="23" s="1"/>
  <c r="M15" i="23"/>
  <c r="J15" i="23"/>
  <c r="F15" i="23"/>
  <c r="N14" i="23"/>
  <c r="M14" i="23"/>
  <c r="O14" i="23" s="1"/>
  <c r="J14" i="23"/>
  <c r="F14" i="23"/>
  <c r="N13" i="23"/>
  <c r="M13" i="23"/>
  <c r="J13" i="23"/>
  <c r="F13" i="23"/>
  <c r="N12" i="23"/>
  <c r="M12" i="23"/>
  <c r="J12" i="23"/>
  <c r="F12" i="23"/>
  <c r="N11" i="23"/>
  <c r="M11" i="23"/>
  <c r="J11" i="23"/>
  <c r="F11" i="23"/>
  <c r="N10" i="23"/>
  <c r="M10" i="23"/>
  <c r="J10" i="23"/>
  <c r="F10" i="23"/>
  <c r="N9" i="23"/>
  <c r="O9" i="23" s="1"/>
  <c r="M9" i="23"/>
  <c r="J9" i="23"/>
  <c r="F9" i="23"/>
  <c r="N8" i="23"/>
  <c r="M8" i="23"/>
  <c r="J8" i="23"/>
  <c r="F8" i="23"/>
  <c r="N7" i="23"/>
  <c r="M7" i="23"/>
  <c r="J7" i="23"/>
  <c r="J19" i="23" s="1"/>
  <c r="J20" i="23" s="1"/>
  <c r="J27" i="23" s="1"/>
  <c r="F7" i="23"/>
  <c r="A2" i="23"/>
  <c r="F19" i="22"/>
  <c r="E19" i="22"/>
  <c r="D19" i="22"/>
  <c r="C19" i="22"/>
  <c r="H15" i="22"/>
  <c r="H14" i="22"/>
  <c r="H13" i="22"/>
  <c r="A2" i="22"/>
  <c r="H19" i="22" l="1"/>
  <c r="N19" i="23"/>
  <c r="N20" i="23" s="1"/>
  <c r="O17" i="23"/>
  <c r="O10" i="23"/>
  <c r="O12" i="23"/>
  <c r="F19" i="23"/>
  <c r="F20" i="23" s="1"/>
  <c r="F27" i="23" s="1"/>
  <c r="M19" i="23"/>
  <c r="M20" i="23" s="1"/>
  <c r="M27" i="23" s="1"/>
  <c r="O8" i="23"/>
  <c r="O11" i="23"/>
  <c r="O13" i="23"/>
  <c r="O16" i="23"/>
  <c r="M28" i="23"/>
  <c r="O7" i="23"/>
  <c r="O19" i="23" l="1"/>
  <c r="O20" i="23" s="1"/>
  <c r="O27" i="23" s="1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D14" i="19"/>
  <c r="M9" i="11" l="1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C29" i="7" l="1"/>
  <c r="C85" i="7" s="1"/>
  <c r="D29" i="7"/>
  <c r="D85" i="7" s="1"/>
  <c r="E29" i="7"/>
  <c r="E85" i="7" s="1"/>
  <c r="F15" i="7"/>
  <c r="G1" i="7" l="1"/>
  <c r="D35" i="19"/>
  <c r="D36" i="19"/>
  <c r="D21" i="19"/>
  <c r="F22" i="7" s="1"/>
  <c r="F14" i="7" s="1"/>
  <c r="D58" i="9"/>
  <c r="D59" i="9"/>
  <c r="D60" i="9"/>
  <c r="D55" i="9"/>
  <c r="E55" i="9" s="1"/>
  <c r="D56" i="9"/>
  <c r="D54" i="10"/>
  <c r="D55" i="10"/>
  <c r="D33" i="10"/>
  <c r="F78" i="7"/>
  <c r="F70" i="7"/>
  <c r="A2" i="10" l="1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A25" i="7" l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F13" i="7" s="1"/>
  <c r="C18" i="9"/>
  <c r="D34" i="9"/>
  <c r="A43" i="7" l="1"/>
  <c r="A44" i="7" s="1"/>
  <c r="A45" i="7" s="1"/>
  <c r="A47" i="7" s="1"/>
  <c r="A49" i="7" s="1"/>
  <c r="A50" i="7" s="1"/>
  <c r="A52" i="7" s="1"/>
  <c r="A53" i="7" s="1"/>
  <c r="A54" i="7" s="1"/>
  <c r="A55" i="7" s="1"/>
  <c r="A57" i="7" s="1"/>
  <c r="A45" i="19"/>
  <c r="A46" i="19" s="1"/>
  <c r="A47" i="19" s="1"/>
  <c r="A49" i="19" s="1"/>
  <c r="A51" i="19" s="1"/>
  <c r="A52" i="19" s="1"/>
  <c r="A55" i="19" s="1"/>
  <c r="A56" i="19" s="1"/>
  <c r="A57" i="19" s="1"/>
  <c r="A59" i="19" s="1"/>
  <c r="A27" i="19"/>
  <c r="A28" i="19" s="1"/>
  <c r="A29" i="19" s="1"/>
  <c r="A25" i="19"/>
  <c r="A26" i="19" s="1"/>
  <c r="A61" i="19" l="1"/>
  <c r="A64" i="19" s="1"/>
  <c r="A59" i="7"/>
  <c r="F63" i="7"/>
  <c r="A62" i="7" l="1"/>
  <c r="A63" i="7" s="1"/>
  <c r="A66" i="19"/>
  <c r="A67" i="19"/>
  <c r="A68" i="19" s="1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D37" i="19" l="1"/>
  <c r="F35" i="7" s="1"/>
  <c r="D38" i="19"/>
  <c r="D30" i="9" l="1"/>
  <c r="F36" i="7"/>
  <c r="D52" i="19"/>
  <c r="D39" i="19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G19" i="11" l="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A2" i="18"/>
  <c r="A2" i="11"/>
  <c r="D9" i="10" l="1"/>
  <c r="E9" i="10" s="1"/>
  <c r="D7" i="9"/>
  <c r="E77" i="10" l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E7" i="9"/>
  <c r="C61" i="9"/>
  <c r="E75" i="10" l="1"/>
  <c r="E18" i="9"/>
  <c r="E6" i="9"/>
  <c r="E7" i="10"/>
  <c r="E78" i="10" l="1"/>
  <c r="F85" i="7" l="1"/>
  <c r="D69" i="19"/>
  <c r="F69" i="19" s="1"/>
  <c r="D57" i="9"/>
  <c r="D24" i="9" s="1"/>
  <c r="D61" i="9" l="1"/>
  <c r="E61" i="9" s="1"/>
  <c r="E24" i="9"/>
  <c r="E57" i="9"/>
</calcChain>
</file>

<file path=xl/sharedStrings.xml><?xml version="1.0" encoding="utf-8"?>
<sst xmlns="http://schemas.openxmlformats.org/spreadsheetml/2006/main" count="609" uniqueCount="274">
  <si>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</si>
  <si>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</si>
  <si>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</si>
  <si>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</si>
  <si>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</si>
  <si>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</si>
  <si>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</si>
  <si>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</si>
  <si>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</si>
  <si>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</si>
  <si>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</si>
  <si>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</si>
  <si>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</si>
  <si>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</si>
  <si>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</si>
  <si>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</si>
  <si>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</si>
  <si>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</si>
  <si>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</si>
  <si>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</si>
  <si>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</si>
  <si>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</si>
  <si>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</si>
  <si>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</si>
  <si>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</si>
  <si>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</si>
  <si>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</si>
  <si>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</si>
  <si>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</si>
  <si>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</si>
  <si>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</si>
  <si>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</si>
  <si>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</si>
  <si>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</si>
  <si>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</si>
  <si>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</si>
  <si>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</si>
  <si>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</si>
  <si>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</si>
  <si>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</si>
  <si>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</si>
  <si>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</si>
  <si>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</si>
  <si>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</si>
  <si>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</si>
  <si>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</si>
  <si>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</si>
  <si>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</si>
  <si>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</si>
  <si>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</si>
  <si>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</si>
  <si>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</si>
  <si>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</si>
  <si>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</si>
  <si>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</si>
  <si>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</si>
  <si>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</si>
  <si>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</si>
  <si>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</si>
  <si>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</si>
  <si>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</si>
  <si>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</si>
  <si>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</si>
  <si>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</si>
  <si>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</si>
  <si>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</si>
  <si>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</si>
  <si>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</si>
  <si>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</si>
  <si>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</si>
  <si>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</si>
  <si>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</si>
  <si>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</si>
  <si>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</si>
  <si>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</si>
  <si>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</si>
  <si>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</si>
  <si>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</si>
  <si>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</si>
  <si>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</si>
  <si>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</si>
  <si>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</si>
  <si>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</si>
  <si>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</si>
  <si>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</si>
  <si>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</si>
  <si>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</si>
  <si>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</si>
  <si>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</si>
  <si>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</si>
  <si>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</si>
  <si>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</si>
  <si>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</si>
  <si>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</si>
  <si>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</si>
  <si>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</si>
  <si>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</si>
  <si>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</si>
  <si>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</si>
  <si>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</si>
  <si>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</si>
  <si>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</si>
  <si>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</si>
  <si>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</si>
  <si>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</si>
  <si>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</si>
  <si>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</si>
  <si>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</si>
  <si>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</si>
  <si>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</si>
  <si>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</si>
  <si>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</si>
  <si>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</si>
  <si>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</si>
  <si>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</si>
  <si>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</si>
  <si>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</si>
  <si>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</si>
  <si>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</si>
  <si>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</si>
  <si>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</si>
  <si>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</si>
  <si>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</si>
  <si>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</si>
  <si>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</si>
  <si>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</si>
  <si>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</si>
  <si>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</si>
  <si>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</si>
  <si>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</si>
  <si>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</si>
  <si>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</si>
  <si>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</si>
  <si>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</si>
  <si>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</si>
  <si>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</si>
  <si>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</si>
  <si>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</si>
  <si>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</si>
  <si>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</si>
  <si>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</si>
  <si>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</si>
  <si>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</si>
  <si>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</si>
  <si>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</si>
  <si>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</si>
  <si>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</si>
  <si>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</si>
  <si>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</si>
  <si>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</si>
  <si>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</si>
  <si>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</si>
  <si>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</si>
  <si>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</si>
  <si>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</si>
  <si>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</si>
  <si>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</si>
  <si>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</si>
  <si>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</si>
  <si>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</si>
  <si>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</si>
  <si>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</si>
  <si>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</si>
  <si>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</si>
  <si>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</si>
  <si>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</si>
  <si>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</si>
  <si>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</si>
  <si>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</si>
  <si>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</si>
  <si>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</si>
  <si>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</si>
  <si>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</si>
  <si>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</si>
  <si>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</si>
  <si>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</si>
  <si>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</si>
  <si>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</si>
  <si>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</si>
  <si>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</si>
  <si>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</si>
  <si>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</si>
  <si>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</si>
  <si>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</si>
  <si>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</si>
  <si>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</si>
  <si>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</si>
  <si>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</si>
  <si>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</si>
  <si>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</si>
  <si>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</si>
  <si>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</si>
  <si>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</si>
  <si>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</si>
  <si>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</si>
  <si>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Գեղագիտական բաժին</t>
  </si>
  <si>
    <t>Տեղական վճարի/ ուսման վարձի չափը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</si>
  <si>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</si>
  <si>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</si>
  <si>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</si>
  <si>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</si>
  <si>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</si>
  <si>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</si>
  <si>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</si>
  <si>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</si>
  <si>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</si>
  <si>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</si>
  <si>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</si>
  <si>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</si>
  <si>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Սաների թիվ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</si>
  <si>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</si>
  <si>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</si>
  <si>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</si>
  <si>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</si>
  <si>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</si>
  <si>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</si>
  <si>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</si>
  <si>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</si>
  <si>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</si>
  <si>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</si>
  <si>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</si>
  <si>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</si>
  <si>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</si>
  <si>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</si>
  <si>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</si>
  <si>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</si>
  <si>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</si>
  <si>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</si>
  <si>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</si>
  <si>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</si>
  <si>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</si>
  <si>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</si>
  <si>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</si>
  <si>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</si>
  <si>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</si>
  <si>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</si>
  <si>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</si>
  <si>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</si>
  <si>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</si>
  <si>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</si>
  <si>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</si>
  <si>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</si>
  <si>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</si>
  <si>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</si>
  <si>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</si>
  <si>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</si>
  <si>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</si>
  <si>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</si>
  <si>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</si>
  <si>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</si>
  <si>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</si>
  <si>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</si>
  <si>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</si>
  <si>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</si>
  <si>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</si>
  <si>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«Մանկապատանեկան տեխնիկական ստեղծագործության կենտրոն» ՀՈԱԿ-ի  </t>
  </si>
  <si>
    <t>Ի․Աղաջանյան</t>
  </si>
  <si>
    <t>Ռ․Յայլոյան</t>
  </si>
  <si>
    <t>Պետ. Պատվեր/անվճար</t>
  </si>
  <si>
    <t>Գեղանկարչություն</t>
  </si>
  <si>
    <t>Ավիամոդելային</t>
  </si>
  <si>
    <t>Ասեղնագործություն</t>
  </si>
  <si>
    <t>Ուլունքագործություն</t>
  </si>
  <si>
    <t>Մաքրամե</t>
  </si>
  <si>
    <t>Տրանսպորտային ծառայության գծով</t>
  </si>
  <si>
    <t>Տպագրական ծառայությունների գծով</t>
  </si>
  <si>
    <t>ԷՅ-Ի ՋԻ ՍԵՐՎԻՍ ՍՊԸ</t>
  </si>
  <si>
    <t>ՎԻՐՈՒՍ ՆԵՏ ՓԲԸ</t>
  </si>
  <si>
    <t>31,12,2024</t>
  </si>
  <si>
    <t>Կրակմարիչի լիցքավորում</t>
  </si>
  <si>
    <t>հաստոցներն աշխատում են եռաֆազ հոսանքով</t>
  </si>
  <si>
    <t>բարձրացել է ապրանքների գնարժեքը</t>
  </si>
  <si>
    <t>աշխատակազմի թիվն ավելացել է</t>
  </si>
  <si>
    <t>Կրակմարիչի լիցքավորման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</si>
</sst>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5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48" fillId="0" borderId="0" xfId="45" applyNumberFormat="1" applyFont="1" applyAlignment="1">
      <alignment horizontal="center" vertical="center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left" vertical="center" wrapText="1"/>
    </xf>
    <xf numFmtId="167" fontId="28" fillId="0" borderId="12" xfId="51" applyNumberFormat="1" applyFont="1" applyBorder="1" applyAlignment="1">
      <alignment horizontal="left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AAgAFAATQAAAAAAAAAAAAAAAAAAAAAAAAAAAAAAAAAAAAAAAAAAAAAAAAAAAAAAAAAAAAAAAAAAAAAAAAAAAAAAAAAAAAAAAAAAAAAAAAAAAAAAAAAAAAAAAAAAAAAAAADpBwQABQALAA8AB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0MjVaMCMGCSqGSIb3DQEJBDEWBBTdy2I6XCEVmB2TLYoHV4Q5ePURJTArBgsqhkiG9w0BCRACDDEcMBowGDAWBBRE5xMFRVajmd/v2Zzf5CvSbEm8HjANBgkqhkiG9w0BAQEFAASCAQDHaRGNCarzD0gezJO5aA9bxy5vMDWTEr017GAPQBa/o+O4pLW7bgtJZ/NfFYtLG2EuF6yP+XDHGg/tGOSuKBG3i7gUPtfRvl+zYpMQR6Xwq0RNF0la83+IK1q8W5IOpov+pIGvhizKOgyk50JxsL7JLkSrz3qBY/dM1RiKPFjJ/fs960xkkgdNVzJkmcA/KMbGNXitLYv8O6ghpotI7zGl1KrDIhL7OkRR3jD9eTlpQzba2zb9RKwvqgqth6PY0aOENUgylmgdpsZSyZAE0ulRlQBmu16/ibb9tAdrDCb9H04lKTNyFtm3+aiJXrogBpclGWlxxvaVrjbiP+E0i0o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AAgAFAATQAAAAAAAAAAAAAAAAAAAAAAAAAAAAAAAAAAAAAAAAAAAAAAAAAAAAAAAAAAAAAAAAAAAAAAAAAAAAAAAAAAAAAAAAAAAAAAAAAAAAAAAAAAAAAAAAAAAAAAAADpBwQABQALAA8AB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0MzBaMCMGCSqGSIb3DQEJBDEWBBRPRmoYJBcTQ0h+bhQz2LgIRBTBFTArBgsqhkiG9w0BCRACDDEcMBowGDAWBBRE5xMFRVajmd/v2Zzf5CvSbEm8HjANBgkqhkiG9w0BAQEFAASCAQBj1uOtD4pL/JVudqC6n3sIKmFq+CXm33+ANrNuhr2nhNeCJfcxiwJvV8s8WVH/QdDk9eT3O9LMWCuQbELtreGmzLiLaWGs/stQ7LZ2sWYw3pM5mn2n5pHS7QhPB9UMo6dR/p27A4qLoxZlABu3G6G/anpnY1Zr9CDGt7hvae0lqJXdqI56QlpI+y2BOvCF4HPHyvBbo0j52We+xjwJZPoyhwoRBO67mpnv2sHCtB3o8WFE0tCa4G6rAS0tS5/I1Y/H8O3aumIMZ+OMjGvotVDkv1G4WhjakqZT3K9YKiHTvb/SG/bVwg514OkKlqsVk602TPPX6TwBc3QhZRznmtD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A8E5E2D-E003-4D22-3F92-9446776E3A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B003E5C-EDF7-53E4-2276-EEB4222C19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ina/Desktop/MPTSK%20_naxahashiv_mshakuyt%202025/naxahashiv_mshakuyt%202025%20jstv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«ՄԱՆԿԱՊԱՏԱՆԵԿԱՆ ՏԵԽՆԻԿԱԿԱՆ ՍՏԵՂԾԱԳՈՐՈՒԹՅԱՆ ԿԵՆՏՐՈՆ » ՀՈԱԿ-ի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.140625" style="6" customWidth="1"/>
    <col min="4" max="4" width="25.5703125" style="428" customWidth="1"/>
    <col min="5" max="5" width="3.42578125" style="428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6"/>
      <c r="D1" s="427" t="s">
        <v>165</v>
      </c>
      <c r="E1" s="456">
        <v>5</v>
      </c>
      <c r="F1" s="426"/>
    </row>
    <row r="2" spans="1:12">
      <c r="C2" s="426"/>
      <c r="D2" s="427" t="s">
        <v>21</v>
      </c>
      <c r="E2" s="427"/>
      <c r="F2" s="426"/>
    </row>
    <row r="3" spans="1:12">
      <c r="C3" s="426"/>
      <c r="D3" s="427" t="s">
        <v>22</v>
      </c>
      <c r="E3" s="427"/>
      <c r="F3" s="426"/>
    </row>
    <row r="4" spans="1:12" ht="29.25" customHeight="1">
      <c r="C4" s="132"/>
      <c r="D4" s="370" t="s">
        <v>214</v>
      </c>
      <c r="E4" s="370"/>
      <c r="F4" s="426"/>
    </row>
    <row r="5" spans="1:12" ht="28.5" customHeight="1">
      <c r="C5" s="132"/>
      <c r="D5" s="370" t="s">
        <v>163</v>
      </c>
      <c r="E5" s="370"/>
      <c r="F5" s="426"/>
    </row>
    <row r="6" spans="1:12" ht="24" customHeight="1">
      <c r="C6" s="132"/>
      <c r="D6" s="370"/>
      <c r="E6" s="370"/>
      <c r="F6" s="426"/>
    </row>
    <row r="7" spans="1:12">
      <c r="C7" s="428"/>
      <c r="D7" s="429"/>
      <c r="E7" s="429"/>
      <c r="F7" s="35"/>
    </row>
    <row r="8" spans="1:12" ht="18.75" customHeight="1">
      <c r="A8" s="517" t="s">
        <v>33</v>
      </c>
      <c r="B8" s="517"/>
      <c r="C8" s="517"/>
      <c r="D8" s="517"/>
      <c r="E8" s="430"/>
      <c r="F8" s="431"/>
    </row>
    <row r="9" spans="1:12" s="433" customFormat="1" ht="30" customHeight="1">
      <c r="A9" s="518" t="s">
        <v>255</v>
      </c>
      <c r="B9" s="518"/>
      <c r="C9" s="518"/>
      <c r="D9" s="518"/>
      <c r="E9" s="432"/>
    </row>
    <row r="10" spans="1:12" ht="18.75" customHeight="1">
      <c r="A10" s="519" t="s">
        <v>234</v>
      </c>
      <c r="B10" s="519"/>
      <c r="C10" s="519"/>
      <c r="D10" s="519"/>
      <c r="E10" s="239"/>
      <c r="F10" s="36"/>
      <c r="G10" s="37"/>
      <c r="H10" s="37"/>
      <c r="J10" s="37"/>
      <c r="K10" s="37"/>
      <c r="L10" s="37"/>
    </row>
    <row r="11" spans="1:12" ht="30" customHeight="1">
      <c r="A11" s="434"/>
      <c r="B11" s="434"/>
      <c r="C11" s="434"/>
      <c r="D11" s="435" t="s">
        <v>44</v>
      </c>
      <c r="E11" s="435"/>
      <c r="K11" s="2"/>
    </row>
    <row r="12" spans="1:12" ht="26.25" customHeight="1">
      <c r="A12" s="436" t="s">
        <v>7</v>
      </c>
      <c r="B12" s="521" t="s">
        <v>114</v>
      </c>
      <c r="C12" s="521"/>
      <c r="D12" s="437"/>
      <c r="E12" s="437"/>
    </row>
    <row r="13" spans="1:12">
      <c r="A13" s="92">
        <v>1</v>
      </c>
      <c r="B13" s="520" t="s">
        <v>107</v>
      </c>
      <c r="C13" s="520"/>
      <c r="D13" s="179">
        <v>35843.699999999997</v>
      </c>
      <c r="E13" s="438"/>
      <c r="F13" s="439"/>
    </row>
    <row r="14" spans="1:12" hidden="1">
      <c r="A14" s="92">
        <f>+A13+1</f>
        <v>2</v>
      </c>
      <c r="B14" s="520" t="s">
        <v>185</v>
      </c>
      <c r="C14" s="520"/>
      <c r="D14" s="179">
        <f>+Komunal!N20</f>
        <v>0</v>
      </c>
      <c r="E14" s="179"/>
      <c r="F14" s="439"/>
    </row>
    <row r="15" spans="1:12" ht="39" hidden="1" customHeight="1">
      <c r="A15" s="92">
        <f t="shared" ref="A15:A21" si="0">+A14+1</f>
        <v>3</v>
      </c>
      <c r="B15" s="522" t="s">
        <v>170</v>
      </c>
      <c r="C15" s="522"/>
      <c r="D15" s="179"/>
      <c r="E15" s="179"/>
    </row>
    <row r="16" spans="1:12" hidden="1">
      <c r="A16" s="92">
        <f t="shared" si="0"/>
        <v>4</v>
      </c>
      <c r="B16" s="522" t="s">
        <v>202</v>
      </c>
      <c r="C16" s="522"/>
      <c r="D16" s="179"/>
      <c r="E16" s="179"/>
    </row>
    <row r="17" spans="1:25" s="440" customFormat="1">
      <c r="A17" s="92">
        <v>2</v>
      </c>
      <c r="B17" s="520" t="s">
        <v>197</v>
      </c>
      <c r="C17" s="520"/>
      <c r="D17" s="179">
        <v>3000</v>
      </c>
      <c r="E17" s="179"/>
      <c r="F17" s="439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3</v>
      </c>
      <c r="B18" s="520" t="s">
        <v>45</v>
      </c>
      <c r="C18" s="520"/>
      <c r="D18" s="179"/>
      <c r="E18" s="179"/>
      <c r="F18" s="439"/>
    </row>
    <row r="19" spans="1:25" hidden="1">
      <c r="A19" s="92">
        <f t="shared" si="0"/>
        <v>4</v>
      </c>
      <c r="B19" s="520" t="s">
        <v>55</v>
      </c>
      <c r="C19" s="520"/>
      <c r="D19" s="179"/>
      <c r="E19" s="438"/>
    </row>
    <row r="20" spans="1:25" hidden="1">
      <c r="A20" s="92">
        <f t="shared" si="0"/>
        <v>5</v>
      </c>
      <c r="B20" s="520" t="s">
        <v>169</v>
      </c>
      <c r="C20" s="520"/>
      <c r="D20" s="179"/>
      <c r="E20" s="179"/>
    </row>
    <row r="21" spans="1:25" ht="19.5" hidden="1" customHeight="1">
      <c r="A21" s="92">
        <f t="shared" si="0"/>
        <v>6</v>
      </c>
      <c r="B21" s="520" t="s">
        <v>206</v>
      </c>
      <c r="C21" s="520"/>
      <c r="D21" s="438">
        <f>SUM(D22:D23)</f>
        <v>0</v>
      </c>
      <c r="E21" s="438"/>
    </row>
    <row r="22" spans="1:25" s="478" customFormat="1" ht="13.5" hidden="1">
      <c r="A22" s="475">
        <f>+A21+0.1</f>
        <v>6.1</v>
      </c>
      <c r="B22" s="516"/>
      <c r="C22" s="516"/>
      <c r="D22" s="480"/>
      <c r="E22" s="480"/>
    </row>
    <row r="23" spans="1:25" s="478" customFormat="1" ht="13.5" hidden="1">
      <c r="A23" s="475">
        <f>+A22+0.1</f>
        <v>6.1999999999999993</v>
      </c>
      <c r="B23" s="516"/>
      <c r="C23" s="516"/>
      <c r="D23" s="480"/>
      <c r="E23" s="480"/>
    </row>
    <row r="24" spans="1:25">
      <c r="A24" s="92">
        <v>3</v>
      </c>
      <c r="B24" s="520" t="s">
        <v>112</v>
      </c>
      <c r="C24" s="520"/>
      <c r="D24" s="438">
        <f>SUM(D25:D26)</f>
        <v>630.5</v>
      </c>
      <c r="E24" s="438"/>
    </row>
    <row r="25" spans="1:25" s="479" customFormat="1" ht="13.5">
      <c r="A25" s="475">
        <f t="shared" ref="A25:A26" si="1">+A24+0.1</f>
        <v>3.1</v>
      </c>
      <c r="B25" s="523" t="s">
        <v>64</v>
      </c>
      <c r="C25" s="523"/>
      <c r="D25" s="480">
        <v>630.5</v>
      </c>
      <c r="E25" s="476"/>
      <c r="F25" s="477"/>
      <c r="G25" s="478"/>
      <c r="H25" s="478"/>
      <c r="I25" s="478"/>
      <c r="J25" s="478"/>
      <c r="K25" s="478"/>
      <c r="L25" s="478"/>
      <c r="M25" s="478"/>
      <c r="N25" s="478"/>
      <c r="O25" s="478"/>
    </row>
    <row r="26" spans="1:25" s="479" customFormat="1" ht="13.5" hidden="1">
      <c r="A26" s="475">
        <f t="shared" si="1"/>
        <v>3.2</v>
      </c>
      <c r="B26" s="523" t="s">
        <v>65</v>
      </c>
      <c r="C26" s="523"/>
      <c r="D26" s="480"/>
      <c r="E26" s="480"/>
      <c r="F26" s="477"/>
      <c r="G26" s="478"/>
      <c r="H26" s="478"/>
      <c r="I26" s="478"/>
      <c r="J26" s="478"/>
      <c r="K26" s="478"/>
      <c r="L26" s="478"/>
      <c r="M26" s="478"/>
      <c r="N26" s="478"/>
      <c r="O26" s="478"/>
    </row>
    <row r="27" spans="1:25">
      <c r="A27" s="92">
        <f>+A24+1</f>
        <v>4</v>
      </c>
      <c r="B27" s="520" t="s">
        <v>8</v>
      </c>
      <c r="C27" s="520"/>
      <c r="D27" s="179">
        <v>35</v>
      </c>
      <c r="E27" s="179"/>
    </row>
    <row r="28" spans="1:25" s="2" customFormat="1" hidden="1">
      <c r="A28" s="92">
        <f>+A27+1</f>
        <v>5</v>
      </c>
      <c r="B28" s="524"/>
      <c r="C28" s="524"/>
      <c r="D28" s="179"/>
      <c r="E28" s="179"/>
      <c r="F28" s="15"/>
    </row>
    <row r="29" spans="1:25" s="2" customFormat="1" hidden="1">
      <c r="A29" s="92">
        <f>+A28+1</f>
        <v>6</v>
      </c>
      <c r="B29" s="524"/>
      <c r="C29" s="524"/>
      <c r="D29" s="179"/>
      <c r="E29" s="179"/>
      <c r="F29" s="17"/>
    </row>
    <row r="30" spans="1:25" ht="24" customHeight="1">
      <c r="A30" s="436"/>
      <c r="B30" s="525" t="s">
        <v>248</v>
      </c>
      <c r="C30" s="525"/>
      <c r="D30" s="441">
        <f>SUM(D13:D14,D15:D21,D24,D27:D29)</f>
        <v>39509.199999999997</v>
      </c>
      <c r="E30" s="441"/>
    </row>
    <row r="31" spans="1:25" ht="15.75" customHeight="1">
      <c r="A31" s="428"/>
      <c r="B31" s="436"/>
      <c r="C31" s="442"/>
      <c r="D31" s="438"/>
      <c r="E31" s="438"/>
    </row>
    <row r="32" spans="1:25" ht="24.75" customHeight="1">
      <c r="A32" s="436" t="s">
        <v>9</v>
      </c>
      <c r="B32" s="521" t="s">
        <v>115</v>
      </c>
      <c r="C32" s="521"/>
      <c r="D32" s="443"/>
      <c r="E32" s="44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20" t="s">
        <v>10</v>
      </c>
      <c r="C33" s="520"/>
      <c r="D33" s="438">
        <f>+Ashkhatavardz!M9-'Dramakan hosqer'!F83-'Dramakan hosqer'!F84</f>
        <v>36668.5</v>
      </c>
      <c r="E33" s="438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9" customFormat="1" ht="13.5">
      <c r="A34" s="475">
        <f t="shared" ref="A34:A36" si="2">+A33+0.1</f>
        <v>1.1000000000000001</v>
      </c>
      <c r="B34" s="523" t="str">
        <f>+Ashkhatavardz!H6</f>
        <v>գեղագիտական ուսուցման գծով</v>
      </c>
      <c r="C34" s="523"/>
      <c r="D34" s="476">
        <f>+Ashkhatavardz!H7</f>
        <v>1750</v>
      </c>
      <c r="E34" s="476"/>
      <c r="F34" s="462"/>
      <c r="G34" s="478"/>
      <c r="H34" s="478"/>
      <c r="I34" s="478"/>
      <c r="J34" s="478"/>
      <c r="K34" s="478"/>
      <c r="L34" s="467"/>
      <c r="M34" s="478"/>
      <c r="N34" s="478"/>
      <c r="O34" s="478"/>
      <c r="P34" s="478"/>
      <c r="Q34" s="478"/>
      <c r="R34" s="478"/>
      <c r="S34" s="478"/>
      <c r="T34" s="478"/>
      <c r="U34" s="478"/>
      <c r="V34" s="478"/>
      <c r="W34" s="478"/>
      <c r="X34" s="478"/>
      <c r="Y34" s="478"/>
    </row>
    <row r="35" spans="1:25" s="479" customFormat="1" ht="13.5" hidden="1">
      <c r="A35" s="475">
        <f t="shared" si="2"/>
        <v>1.2000000000000002</v>
      </c>
      <c r="B35" s="523" t="s">
        <v>11</v>
      </c>
      <c r="C35" s="523"/>
      <c r="D35" s="476">
        <f>+Ashkhatavardz!L7-'Dramakan hosqer'!F84</f>
        <v>0</v>
      </c>
      <c r="E35" s="476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  <c r="U35" s="478"/>
      <c r="V35" s="478"/>
      <c r="W35" s="478"/>
      <c r="X35" s="478"/>
      <c r="Y35" s="478"/>
    </row>
    <row r="36" spans="1:25" s="479" customFormat="1" ht="13.5" hidden="1">
      <c r="A36" s="475">
        <f t="shared" si="2"/>
        <v>1.3000000000000003</v>
      </c>
      <c r="B36" s="523" t="s">
        <v>205</v>
      </c>
      <c r="C36" s="523"/>
      <c r="D36" s="476">
        <f>+Ashkhatavardz!J7</f>
        <v>0</v>
      </c>
      <c r="E36" s="476"/>
      <c r="F36" s="478"/>
      <c r="G36" s="478"/>
      <c r="H36" s="478"/>
      <c r="I36" s="478"/>
      <c r="J36" s="478"/>
      <c r="K36" s="478"/>
      <c r="L36" s="478"/>
      <c r="M36" s="478"/>
      <c r="N36" s="478"/>
      <c r="O36" s="478"/>
      <c r="P36" s="478"/>
      <c r="Q36" s="478"/>
      <c r="R36" s="478"/>
      <c r="S36" s="478"/>
      <c r="T36" s="478"/>
      <c r="U36" s="478"/>
      <c r="V36" s="478"/>
      <c r="W36" s="478"/>
      <c r="X36" s="478"/>
      <c r="Y36" s="478"/>
    </row>
    <row r="37" spans="1:25">
      <c r="A37" s="92">
        <f>+A33+1</f>
        <v>2</v>
      </c>
      <c r="B37" s="520" t="s">
        <v>13</v>
      </c>
      <c r="C37" s="520"/>
      <c r="D37" s="438">
        <f>+Komunal!F27</f>
        <v>692.2</v>
      </c>
      <c r="E37" s="438"/>
      <c r="F37" s="44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20" t="s">
        <v>12</v>
      </c>
      <c r="C38" s="520"/>
      <c r="D38" s="438">
        <f>+Komunal!J27</f>
        <v>186.6</v>
      </c>
      <c r="E38" s="438"/>
      <c r="F38" s="444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idden="1">
      <c r="A39" s="92">
        <f t="shared" ref="A39:A41" si="3">+A38+1</f>
        <v>4</v>
      </c>
      <c r="B39" s="520" t="s">
        <v>14</v>
      </c>
      <c r="C39" s="520"/>
      <c r="D39" s="438">
        <f>+Komunal!O27</f>
        <v>0</v>
      </c>
      <c r="E39" s="438"/>
      <c r="F39" s="444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v>4</v>
      </c>
      <c r="B40" s="520" t="s">
        <v>15</v>
      </c>
      <c r="C40" s="520"/>
      <c r="D40" s="179">
        <v>19.2</v>
      </c>
      <c r="E40" s="179"/>
    </row>
    <row r="41" spans="1:25" hidden="1">
      <c r="A41" s="92">
        <f t="shared" si="3"/>
        <v>5</v>
      </c>
      <c r="B41" s="520" t="s">
        <v>16</v>
      </c>
      <c r="C41" s="520"/>
      <c r="D41" s="179"/>
      <c r="E41" s="179"/>
    </row>
    <row r="42" spans="1:25">
      <c r="A42" s="92">
        <v>5</v>
      </c>
      <c r="B42" s="520" t="s">
        <v>230</v>
      </c>
      <c r="C42" s="520"/>
      <c r="D42" s="445">
        <v>84</v>
      </c>
      <c r="E42" s="445"/>
    </row>
    <row r="43" spans="1:25">
      <c r="A43" s="92">
        <f>+A42+1</f>
        <v>6</v>
      </c>
      <c r="B43" s="520" t="s">
        <v>17</v>
      </c>
      <c r="C43" s="520"/>
      <c r="D43" s="179">
        <v>5</v>
      </c>
      <c r="E43" s="179"/>
      <c r="L43" s="66"/>
    </row>
    <row r="44" spans="1:25">
      <c r="A44" s="92">
        <f t="shared" ref="A44:A64" si="4">+A43+1</f>
        <v>7</v>
      </c>
      <c r="B44" s="520" t="s">
        <v>231</v>
      </c>
      <c r="C44" s="520"/>
      <c r="D44" s="179">
        <v>220</v>
      </c>
      <c r="E44" s="179"/>
      <c r="L44" s="446"/>
      <c r="M44" s="66"/>
      <c r="N44" s="447"/>
      <c r="O44" s="66"/>
      <c r="P44" s="448"/>
    </row>
    <row r="45" spans="1:25">
      <c r="A45" s="92">
        <f>+A44+1</f>
        <v>8</v>
      </c>
      <c r="B45" s="520" t="s">
        <v>66</v>
      </c>
      <c r="C45" s="520"/>
      <c r="D45" s="179">
        <v>100</v>
      </c>
      <c r="E45" s="179"/>
    </row>
    <row r="46" spans="1:25">
      <c r="A46" s="92">
        <f t="shared" si="4"/>
        <v>9</v>
      </c>
      <c r="B46" s="520" t="s">
        <v>40</v>
      </c>
      <c r="C46" s="520"/>
      <c r="D46" s="179">
        <v>140</v>
      </c>
      <c r="E46" s="179"/>
    </row>
    <row r="47" spans="1:25" hidden="1">
      <c r="A47" s="92">
        <f t="shared" si="4"/>
        <v>10</v>
      </c>
      <c r="B47" s="520" t="s">
        <v>109</v>
      </c>
      <c r="C47" s="520"/>
      <c r="D47" s="179"/>
      <c r="E47" s="179"/>
    </row>
    <row r="48" spans="1:25">
      <c r="A48" s="92">
        <v>10</v>
      </c>
      <c r="B48" s="520" t="s">
        <v>110</v>
      </c>
      <c r="C48" s="520"/>
      <c r="D48" s="179">
        <v>45</v>
      </c>
      <c r="E48" s="179"/>
      <c r="G48" s="449"/>
    </row>
    <row r="49" spans="1:7" hidden="1">
      <c r="A49" s="92">
        <f t="shared" si="4"/>
        <v>11</v>
      </c>
      <c r="B49" s="520" t="s">
        <v>18</v>
      </c>
      <c r="C49" s="520"/>
      <c r="D49" s="179"/>
      <c r="E49" s="179"/>
      <c r="G49" s="449"/>
    </row>
    <row r="50" spans="1:7">
      <c r="A50" s="92">
        <v>11</v>
      </c>
      <c r="B50" s="520" t="s">
        <v>19</v>
      </c>
      <c r="C50" s="520"/>
      <c r="D50" s="179">
        <v>80</v>
      </c>
      <c r="E50" s="179"/>
    </row>
    <row r="51" spans="1:7" hidden="1">
      <c r="A51" s="92">
        <f t="shared" si="4"/>
        <v>12</v>
      </c>
      <c r="B51" s="520" t="s">
        <v>59</v>
      </c>
      <c r="C51" s="520"/>
      <c r="D51" s="179"/>
      <c r="E51" s="179"/>
    </row>
    <row r="52" spans="1:7" hidden="1">
      <c r="A52" s="92">
        <f t="shared" si="4"/>
        <v>13</v>
      </c>
      <c r="B52" s="520" t="s">
        <v>46</v>
      </c>
      <c r="C52" s="520"/>
      <c r="D52" s="438">
        <f>+D19</f>
        <v>0</v>
      </c>
      <c r="E52" s="438"/>
    </row>
    <row r="53" spans="1:7">
      <c r="A53" s="92">
        <v>12</v>
      </c>
      <c r="B53" s="520" t="s">
        <v>37</v>
      </c>
      <c r="C53" s="520"/>
      <c r="D53" s="179">
        <v>105</v>
      </c>
      <c r="E53" s="179"/>
    </row>
    <row r="54" spans="1:7">
      <c r="A54" s="92">
        <v>13</v>
      </c>
      <c r="B54" s="520" t="s">
        <v>67</v>
      </c>
      <c r="C54" s="520"/>
      <c r="D54" s="179">
        <v>70</v>
      </c>
      <c r="E54" s="179"/>
    </row>
    <row r="55" spans="1:7">
      <c r="A55" s="92">
        <f t="shared" si="4"/>
        <v>14</v>
      </c>
      <c r="B55" s="520" t="s">
        <v>68</v>
      </c>
      <c r="C55" s="520"/>
      <c r="D55" s="506">
        <v>117</v>
      </c>
      <c r="E55" s="179"/>
    </row>
    <row r="56" spans="1:7">
      <c r="A56" s="92">
        <f t="shared" si="4"/>
        <v>15</v>
      </c>
      <c r="B56" s="520" t="s">
        <v>38</v>
      </c>
      <c r="C56" s="520"/>
      <c r="D56" s="179">
        <v>3</v>
      </c>
      <c r="E56" s="179"/>
    </row>
    <row r="57" spans="1:7" hidden="1">
      <c r="A57" s="92">
        <f t="shared" si="4"/>
        <v>16</v>
      </c>
      <c r="B57" s="520" t="s">
        <v>111</v>
      </c>
      <c r="C57" s="520"/>
      <c r="D57" s="179"/>
      <c r="E57" s="179"/>
    </row>
    <row r="58" spans="1:7">
      <c r="A58" s="92">
        <v>16</v>
      </c>
      <c r="B58" s="520" t="s">
        <v>39</v>
      </c>
      <c r="C58" s="520"/>
      <c r="D58" s="179">
        <v>111.6</v>
      </c>
      <c r="E58" s="179"/>
    </row>
    <row r="59" spans="1:7" hidden="1">
      <c r="A59" s="92">
        <f t="shared" si="4"/>
        <v>17</v>
      </c>
      <c r="B59" s="520" t="s">
        <v>56</v>
      </c>
      <c r="C59" s="520"/>
      <c r="D59" s="179"/>
      <c r="E59" s="179"/>
    </row>
    <row r="60" spans="1:7">
      <c r="A60" s="92">
        <v>17</v>
      </c>
      <c r="B60" s="520" t="s">
        <v>232</v>
      </c>
      <c r="C60" s="520"/>
      <c r="D60" s="179">
        <v>50</v>
      </c>
      <c r="E60" s="179"/>
    </row>
    <row r="61" spans="1:7" ht="17.25" customHeight="1">
      <c r="A61" s="92">
        <f t="shared" si="4"/>
        <v>18</v>
      </c>
      <c r="B61" s="524" t="s">
        <v>198</v>
      </c>
      <c r="C61" s="524"/>
      <c r="D61" s="179">
        <v>50</v>
      </c>
      <c r="E61" s="179"/>
    </row>
    <row r="62" spans="1:7" s="5" customFormat="1">
      <c r="A62" s="92">
        <v>19</v>
      </c>
      <c r="B62" s="524" t="s">
        <v>264</v>
      </c>
      <c r="C62" s="524"/>
      <c r="D62" s="179">
        <v>60</v>
      </c>
      <c r="E62" s="179"/>
    </row>
    <row r="63" spans="1:7" s="5" customFormat="1">
      <c r="A63" s="92">
        <v>20</v>
      </c>
      <c r="B63" s="524" t="s">
        <v>265</v>
      </c>
      <c r="C63" s="524"/>
      <c r="D63" s="179">
        <v>60</v>
      </c>
      <c r="E63" s="179"/>
    </row>
    <row r="64" spans="1:7" s="5" customFormat="1" ht="15" customHeight="1">
      <c r="A64" s="92">
        <f t="shared" si="4"/>
        <v>21</v>
      </c>
      <c r="B64" s="524" t="s">
        <v>269</v>
      </c>
      <c r="C64" s="524"/>
      <c r="D64" s="506">
        <v>8</v>
      </c>
      <c r="E64" s="179"/>
      <c r="F64" s="39"/>
    </row>
    <row r="65" spans="1:15">
      <c r="A65" s="92">
        <v>22</v>
      </c>
      <c r="B65" s="520" t="s">
        <v>20</v>
      </c>
      <c r="C65" s="520"/>
      <c r="D65" s="179">
        <f>634.1</f>
        <v>634.1</v>
      </c>
      <c r="E65" s="179"/>
    </row>
    <row r="66" spans="1:15" s="479" customFormat="1" ht="13.5">
      <c r="A66" s="475">
        <f t="shared" ref="A66" si="5">+A65+0.1</f>
        <v>22.1</v>
      </c>
      <c r="B66" s="523" t="s">
        <v>69</v>
      </c>
      <c r="C66" s="523"/>
      <c r="D66" s="480">
        <v>630.5</v>
      </c>
      <c r="E66" s="480"/>
      <c r="F66" s="477"/>
      <c r="G66" s="478"/>
      <c r="H66" s="478"/>
      <c r="I66" s="478"/>
      <c r="J66" s="478"/>
      <c r="K66" s="478"/>
      <c r="L66" s="478"/>
      <c r="M66" s="478"/>
      <c r="N66" s="478"/>
      <c r="O66" s="478"/>
    </row>
    <row r="67" spans="1:15" hidden="1">
      <c r="A67" s="92">
        <f>+A65+1</f>
        <v>23</v>
      </c>
      <c r="B67" s="520" t="s">
        <v>70</v>
      </c>
      <c r="C67" s="520"/>
      <c r="D67" s="179"/>
      <c r="E67" s="179"/>
    </row>
    <row r="68" spans="1:15" s="451" customFormat="1" hidden="1">
      <c r="A68" s="92">
        <f>+A67+1</f>
        <v>24</v>
      </c>
      <c r="B68" s="520" t="s">
        <v>60</v>
      </c>
      <c r="C68" s="520"/>
      <c r="D68" s="179"/>
      <c r="E68" s="179"/>
      <c r="F68" s="450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2"/>
      <c r="B69" s="525" t="s">
        <v>249</v>
      </c>
      <c r="C69" s="525"/>
      <c r="D69" s="441">
        <f>SUM(D33,D37:D42,D43:D65,D67:D68)</f>
        <v>39509.19999999999</v>
      </c>
      <c r="E69" s="441"/>
      <c r="F69" s="453">
        <f>+D30-D69</f>
        <v>0</v>
      </c>
    </row>
    <row r="70" spans="1:15" ht="18.75" customHeight="1">
      <c r="B70" s="454"/>
      <c r="C70" s="7"/>
    </row>
    <row r="71" spans="1:15" s="5" customFormat="1" ht="26.25" hidden="1" customHeight="1">
      <c r="B71" s="90" t="s">
        <v>2</v>
      </c>
      <c r="C71" s="215" t="s">
        <v>256</v>
      </c>
      <c r="D71" s="13"/>
      <c r="E71" s="13"/>
    </row>
    <row r="72" spans="1:15" s="5" customFormat="1" ht="12.75" hidden="1" customHeight="1">
      <c r="B72" s="83"/>
      <c r="C72" s="357" t="s">
        <v>85</v>
      </c>
      <c r="D72" s="359"/>
      <c r="E72" s="359"/>
    </row>
    <row r="73" spans="1:15" s="5" customFormat="1" ht="27" hidden="1" customHeight="1">
      <c r="B73" s="90" t="s">
        <v>6</v>
      </c>
      <c r="C73" s="215" t="s">
        <v>257</v>
      </c>
      <c r="D73" s="13"/>
      <c r="E73" s="13"/>
    </row>
    <row r="74" spans="1:15" s="5" customFormat="1" ht="13.5" hidden="1" customHeight="1">
      <c r="C74" s="357" t="s">
        <v>85</v>
      </c>
      <c r="D74" s="359"/>
      <c r="E74" s="359"/>
    </row>
    <row r="75" spans="1:15" s="5" customFormat="1" hidden="1">
      <c r="B75" s="66" t="s">
        <v>166</v>
      </c>
      <c r="D75" s="35"/>
      <c r="E75" s="35"/>
    </row>
    <row r="76" spans="1:15" s="5" customFormat="1" ht="105" customHeight="1">
      <c r="B76" s="455" t="s">
        <v>177</v>
      </c>
      <c r="D76" s="241" t="s">
        <v>184</v>
      </c>
      <c r="E76" s="241"/>
      <c r="F76" s="35"/>
    </row>
    <row r="77" spans="1:15" s="5" customFormat="1" ht="40.5" customHeight="1">
      <c r="B77" s="187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67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8" t="s">
        <v>165</v>
      </c>
      <c r="G1" s="243">
        <f>+'Ekamut-caxs'!E1+1</f>
        <v>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9" t="s">
        <v>32</v>
      </c>
      <c r="G2" s="175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9" t="s">
        <v>22</v>
      </c>
      <c r="G3" s="175"/>
      <c r="H3" s="83"/>
      <c r="I3" s="35"/>
      <c r="J3" s="35"/>
      <c r="K3" s="35"/>
      <c r="L3" s="35"/>
      <c r="M3" s="58"/>
      <c r="N3" s="58"/>
      <c r="O3" s="58"/>
    </row>
    <row r="4" spans="1:15" s="57" customFormat="1" ht="30" customHeight="1">
      <c r="A4" s="55"/>
      <c r="B4" s="55"/>
      <c r="C4" s="55"/>
      <c r="D4" s="55"/>
      <c r="E4" s="55"/>
      <c r="F4" s="370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9.25" customHeight="1">
      <c r="A5" s="55"/>
      <c r="B5" s="55"/>
      <c r="C5" s="55"/>
      <c r="D5" s="55"/>
      <c r="E5" s="55"/>
      <c r="F5" s="370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0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8" t="s">
        <v>33</v>
      </c>
      <c r="B7" s="528"/>
      <c r="C7" s="528"/>
      <c r="D7" s="528"/>
      <c r="E7" s="528"/>
      <c r="F7" s="528"/>
      <c r="G7" s="362"/>
      <c r="H7" s="83"/>
      <c r="I7" s="35"/>
      <c r="J7" s="35"/>
      <c r="K7" s="35"/>
      <c r="L7" s="35"/>
      <c r="M7" s="58"/>
      <c r="N7" s="58"/>
      <c r="O7" s="58"/>
    </row>
    <row r="8" spans="1:15" s="371" customFormat="1" ht="29.25" customHeight="1">
      <c r="A8" s="529" t="str">
        <f>+'Ekamut-caxs'!A9</f>
        <v xml:space="preserve">«Մանկապատանեկան տեխնիկական ստեղծագործության կենտրոն» ՀՈԱԿ-ի  </v>
      </c>
      <c r="B8" s="529"/>
      <c r="C8" s="529"/>
      <c r="D8" s="529"/>
      <c r="E8" s="529"/>
      <c r="F8" s="529"/>
      <c r="G8" s="238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9" t="s">
        <v>235</v>
      </c>
      <c r="B9" s="519"/>
      <c r="C9" s="519"/>
      <c r="D9" s="519"/>
      <c r="E9" s="519"/>
      <c r="F9" s="519"/>
      <c r="G9" s="239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9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3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5" t="s">
        <v>23</v>
      </c>
      <c r="C12" s="458" t="s">
        <v>247</v>
      </c>
      <c r="D12" s="457" t="s">
        <v>245</v>
      </c>
      <c r="E12" s="457" t="s">
        <v>246</v>
      </c>
      <c r="F12" s="65" t="s">
        <v>35</v>
      </c>
      <c r="G12" s="364"/>
      <c r="H12" s="85"/>
      <c r="I12" s="66"/>
      <c r="J12" s="66"/>
      <c r="K12" s="66"/>
      <c r="L12" s="211"/>
      <c r="M12" s="66"/>
      <c r="N12" s="66"/>
      <c r="O12" s="66"/>
    </row>
    <row r="13" spans="1:15" s="57" customFormat="1" ht="39" customHeight="1">
      <c r="A13" s="10" t="s">
        <v>7</v>
      </c>
      <c r="B13" s="486" t="s">
        <v>24</v>
      </c>
      <c r="C13" s="494">
        <v>4568.3</v>
      </c>
      <c r="D13" s="494">
        <v>4568.3</v>
      </c>
      <c r="E13" s="494">
        <v>4568.3</v>
      </c>
      <c r="F13" s="509">
        <f>+'Dramakani hamematakan'!D6</f>
        <v>4568.2999999999993</v>
      </c>
      <c r="G13" s="365"/>
      <c r="H13" s="361">
        <f>+F13-F67</f>
        <v>4444.7999999999993</v>
      </c>
      <c r="I13" s="37"/>
      <c r="J13" s="210"/>
      <c r="K13" s="210"/>
      <c r="L13" s="179"/>
      <c r="M13" s="58"/>
      <c r="N13" s="58"/>
      <c r="O13" s="58"/>
    </row>
    <row r="14" spans="1:15" s="57" customFormat="1" ht="42" customHeight="1">
      <c r="A14" s="10" t="s">
        <v>9</v>
      </c>
      <c r="B14" s="486" t="s">
        <v>73</v>
      </c>
      <c r="C14" s="201">
        <f t="shared" ref="C14:E14" si="0">SUM(C15:C22,C25:C28)</f>
        <v>8076.7</v>
      </c>
      <c r="D14" s="201">
        <f t="shared" si="0"/>
        <v>17945.7</v>
      </c>
      <c r="E14" s="201">
        <f t="shared" si="0"/>
        <v>27214.6</v>
      </c>
      <c r="F14" s="201">
        <f>SUM(F15:F22,F25:F28)</f>
        <v>38878.699999999997</v>
      </c>
      <c r="G14" s="366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2" t="s">
        <v>107</v>
      </c>
      <c r="C15" s="495">
        <v>7168.7</v>
      </c>
      <c r="D15" s="495">
        <v>16129.7</v>
      </c>
      <c r="E15" s="495">
        <v>25090.6</v>
      </c>
      <c r="F15" s="193">
        <f>+'Ekamut-caxs'!D13</f>
        <v>35843.699999999997</v>
      </c>
      <c r="G15" s="240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3" t="s">
        <v>170</v>
      </c>
      <c r="C16" s="495"/>
      <c r="D16" s="495"/>
      <c r="E16" s="495"/>
      <c r="F16" s="495"/>
      <c r="G16" s="240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1" t="s">
        <v>202</v>
      </c>
      <c r="C17" s="495"/>
      <c r="D17" s="495"/>
      <c r="E17" s="495"/>
      <c r="F17" s="495"/>
      <c r="G17" s="240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83" t="str">
        <f>+'Ekamut-caxs'!B17</f>
        <v>Վճարովի ծառայություններից (գեղագիտական ուսուցում)</v>
      </c>
      <c r="C18" s="495">
        <v>900</v>
      </c>
      <c r="D18" s="495">
        <v>1800</v>
      </c>
      <c r="E18" s="495">
        <v>2100</v>
      </c>
      <c r="F18" s="192">
        <v>3000</v>
      </c>
      <c r="G18" s="240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82" t="s">
        <v>45</v>
      </c>
      <c r="C19" s="495"/>
      <c r="D19" s="495"/>
      <c r="E19" s="495"/>
      <c r="F19" s="495"/>
      <c r="G19" s="240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82" t="s">
        <v>55</v>
      </c>
      <c r="C20" s="495"/>
      <c r="D20" s="495"/>
      <c r="E20" s="495"/>
      <c r="F20" s="193">
        <f>+'Ekamut-caxs'!D19</f>
        <v>0</v>
      </c>
      <c r="G20" s="240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82" t="s">
        <v>169</v>
      </c>
      <c r="C21" s="495"/>
      <c r="D21" s="495"/>
      <c r="E21" s="495"/>
      <c r="F21" s="495"/>
      <c r="G21" s="240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83" t="s">
        <v>206</v>
      </c>
      <c r="C22" s="495"/>
      <c r="D22" s="495"/>
      <c r="E22" s="495"/>
      <c r="F22" s="193">
        <f>+'Ekamut-caxs'!D21</f>
        <v>0</v>
      </c>
      <c r="G22" s="240"/>
      <c r="H22" s="86"/>
      <c r="I22" s="78"/>
      <c r="J22" s="78"/>
      <c r="K22" s="78"/>
      <c r="L22" s="35"/>
      <c r="M22" s="58"/>
      <c r="N22" s="58"/>
      <c r="O22" s="58"/>
    </row>
    <row r="23" spans="1:15" s="468" customFormat="1" ht="17.25" hidden="1">
      <c r="A23" s="459">
        <f t="shared" ref="A23:A24" si="2">+A22+0.1</f>
        <v>6.1</v>
      </c>
      <c r="B23" s="484">
        <f>+'Ekamut-caxs'!B22</f>
        <v>0</v>
      </c>
      <c r="C23" s="495"/>
      <c r="D23" s="495"/>
      <c r="E23" s="495"/>
      <c r="F23" s="495"/>
      <c r="G23" s="461"/>
      <c r="H23" s="473"/>
      <c r="I23" s="474"/>
      <c r="J23" s="474"/>
      <c r="K23" s="474"/>
      <c r="L23" s="467"/>
    </row>
    <row r="24" spans="1:15" s="468" customFormat="1" ht="17.25" hidden="1">
      <c r="A24" s="459">
        <f t="shared" si="2"/>
        <v>6.1999999999999993</v>
      </c>
      <c r="B24" s="484">
        <f>+'Ekamut-caxs'!B23</f>
        <v>0</v>
      </c>
      <c r="C24" s="495"/>
      <c r="D24" s="495"/>
      <c r="E24" s="495"/>
      <c r="F24" s="495"/>
      <c r="G24" s="461"/>
      <c r="H24" s="473"/>
      <c r="I24" s="474"/>
      <c r="J24" s="474"/>
      <c r="K24" s="474"/>
      <c r="L24" s="467"/>
    </row>
    <row r="25" spans="1:15" s="57" customFormat="1" ht="17.25" hidden="1">
      <c r="A25" s="43">
        <f>+A22+1</f>
        <v>7</v>
      </c>
      <c r="B25" s="482" t="s">
        <v>25</v>
      </c>
      <c r="C25" s="495"/>
      <c r="D25" s="495"/>
      <c r="E25" s="495"/>
      <c r="F25" s="495"/>
      <c r="G25" s="240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82" t="s">
        <v>8</v>
      </c>
      <c r="C26" s="495">
        <v>8</v>
      </c>
      <c r="D26" s="495">
        <v>16</v>
      </c>
      <c r="E26" s="495">
        <v>24</v>
      </c>
      <c r="F26" s="495">
        <v>35</v>
      </c>
      <c r="G26" s="240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4</v>
      </c>
      <c r="B27" s="379"/>
      <c r="C27" s="495"/>
      <c r="D27" s="495"/>
      <c r="E27" s="495"/>
      <c r="F27" s="495"/>
      <c r="G27" s="240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5</v>
      </c>
      <c r="B28" s="379"/>
      <c r="C28" s="495"/>
      <c r="D28" s="495"/>
      <c r="E28" s="495"/>
      <c r="F28" s="495"/>
      <c r="G28" s="240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6" t="s">
        <v>74</v>
      </c>
      <c r="C29" s="201">
        <f t="shared" ref="C29:E29" si="4">C30+C69+C82</f>
        <v>10844.8</v>
      </c>
      <c r="D29" s="201">
        <f t="shared" si="4"/>
        <v>20272</v>
      </c>
      <c r="E29" s="201">
        <f t="shared" si="4"/>
        <v>29068.100000000006</v>
      </c>
      <c r="F29" s="201">
        <f>F30+F69+F82</f>
        <v>40948.599999999991</v>
      </c>
      <c r="G29" s="366"/>
      <c r="H29" s="216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6" t="s">
        <v>51</v>
      </c>
      <c r="C30" s="201">
        <f t="shared" ref="C30:E30" si="5">SUM(C31,C35:C40,C41:C63,C67:C68)</f>
        <v>9484.7999999999993</v>
      </c>
      <c r="D30" s="201">
        <f t="shared" si="5"/>
        <v>18322</v>
      </c>
      <c r="E30" s="201">
        <f t="shared" si="5"/>
        <v>27118.100000000006</v>
      </c>
      <c r="F30" s="201">
        <f>SUM(F31,F35:F40,F41:F63,F67:F68)</f>
        <v>38998.599999999991</v>
      </c>
      <c r="G30" s="366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2" t="s">
        <v>10</v>
      </c>
      <c r="C31" s="495">
        <v>8413.1</v>
      </c>
      <c r="D31" s="495">
        <v>16826.2</v>
      </c>
      <c r="E31" s="495">
        <v>25239.4</v>
      </c>
      <c r="F31" s="193">
        <f>+'Ekamut-caxs'!D33</f>
        <v>36668.5</v>
      </c>
      <c r="G31" s="240"/>
      <c r="H31" s="87"/>
      <c r="I31" s="79"/>
      <c r="J31" s="79"/>
      <c r="K31" s="79"/>
      <c r="L31" s="79"/>
      <c r="M31" s="71"/>
      <c r="N31" s="71"/>
      <c r="O31" s="71"/>
    </row>
    <row r="32" spans="1:15" s="464" customFormat="1" ht="14.25">
      <c r="A32" s="459">
        <f t="shared" ref="A32:A34" si="6">+A31+0.1</f>
        <v>1.1000000000000001</v>
      </c>
      <c r="B32" s="484" t="s">
        <v>108</v>
      </c>
      <c r="C32" s="512">
        <v>540</v>
      </c>
      <c r="D32" s="512">
        <v>1080</v>
      </c>
      <c r="E32" s="512">
        <v>1620</v>
      </c>
      <c r="F32" s="460">
        <f>+Ashkhatavardz!H7</f>
        <v>1750</v>
      </c>
      <c r="G32" s="461"/>
      <c r="H32" s="462"/>
      <c r="I32" s="463"/>
      <c r="J32" s="463"/>
      <c r="K32" s="463"/>
      <c r="L32" s="463"/>
    </row>
    <row r="33" spans="1:15" s="464" customFormat="1" ht="17.25" hidden="1">
      <c r="A33" s="459">
        <f t="shared" si="6"/>
        <v>1.2000000000000002</v>
      </c>
      <c r="B33" s="484" t="s">
        <v>11</v>
      </c>
      <c r="C33" s="495"/>
      <c r="D33" s="495"/>
      <c r="E33" s="495"/>
      <c r="F33" s="460">
        <f>+Ashkhatavardz!L7</f>
        <v>0</v>
      </c>
      <c r="G33" s="461"/>
      <c r="H33" s="465"/>
      <c r="I33" s="463"/>
      <c r="J33" s="463"/>
      <c r="K33" s="463"/>
      <c r="L33" s="463"/>
    </row>
    <row r="34" spans="1:15" s="464" customFormat="1" ht="17.25" hidden="1">
      <c r="A34" s="459">
        <f t="shared" si="6"/>
        <v>1.3000000000000003</v>
      </c>
      <c r="B34" s="484" t="str">
        <f>+'Ekamut-caxs'!B36</f>
        <v>կամավոր ատեստավորման գծով լրավճար</v>
      </c>
      <c r="C34" s="495"/>
      <c r="D34" s="495"/>
      <c r="E34" s="495"/>
      <c r="F34" s="460">
        <f>+Ashkhatavardz!J7</f>
        <v>0</v>
      </c>
      <c r="G34" s="461"/>
      <c r="H34" s="465"/>
      <c r="I34" s="463"/>
      <c r="J34" s="463"/>
      <c r="K34" s="463"/>
      <c r="L34" s="463"/>
    </row>
    <row r="35" spans="1:15" s="74" customFormat="1" ht="17.25">
      <c r="A35" s="43">
        <f>+A31+1</f>
        <v>2</v>
      </c>
      <c r="B35" s="482" t="s">
        <v>13</v>
      </c>
      <c r="C35" s="495">
        <v>418.5</v>
      </c>
      <c r="D35" s="495">
        <v>426.5</v>
      </c>
      <c r="E35" s="495">
        <v>426.5</v>
      </c>
      <c r="F35" s="193">
        <f>+'Ekamut-caxs'!D37</f>
        <v>692.2</v>
      </c>
      <c r="G35" s="240"/>
      <c r="H35" s="232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2" t="s">
        <v>12</v>
      </c>
      <c r="C36" s="495">
        <v>86.8</v>
      </c>
      <c r="D36" s="495">
        <v>117.9</v>
      </c>
      <c r="E36" s="495">
        <v>143.9</v>
      </c>
      <c r="F36" s="193">
        <f>+'Ekamut-caxs'!D38</f>
        <v>186.6</v>
      </c>
      <c r="G36" s="240"/>
      <c r="H36" s="232"/>
      <c r="I36" s="49"/>
      <c r="J36" s="49"/>
      <c r="K36" s="49"/>
      <c r="L36" s="49"/>
      <c r="M36" s="73"/>
      <c r="N36" s="73"/>
      <c r="O36" s="73"/>
    </row>
    <row r="37" spans="1:15" s="74" customFormat="1" ht="17.25" hidden="1">
      <c r="A37" s="43">
        <f t="shared" si="7"/>
        <v>4</v>
      </c>
      <c r="B37" s="482" t="s">
        <v>14</v>
      </c>
      <c r="C37" s="495"/>
      <c r="D37" s="495"/>
      <c r="E37" s="495"/>
      <c r="F37" s="192">
        <f>+Komunal!M27</f>
        <v>0</v>
      </c>
      <c r="G37" s="240"/>
      <c r="H37" s="232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v>4</v>
      </c>
      <c r="B38" s="482" t="s">
        <v>15</v>
      </c>
      <c r="C38" s="495">
        <v>4.8</v>
      </c>
      <c r="D38" s="495">
        <v>9.6</v>
      </c>
      <c r="E38" s="495">
        <v>14.4</v>
      </c>
      <c r="F38" s="193">
        <f>+'Ekamut-caxs'!D40</f>
        <v>19.2</v>
      </c>
      <c r="G38" s="240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5</v>
      </c>
      <c r="B39" s="482" t="s">
        <v>16</v>
      </c>
      <c r="C39" s="495"/>
      <c r="D39" s="495"/>
      <c r="E39" s="495"/>
      <c r="F39" s="193">
        <f>+'Ekamut-caxs'!D41</f>
        <v>0</v>
      </c>
      <c r="G39" s="240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5</v>
      </c>
      <c r="B40" s="482" t="s">
        <v>230</v>
      </c>
      <c r="C40" s="495">
        <v>21</v>
      </c>
      <c r="D40" s="495">
        <v>42</v>
      </c>
      <c r="E40" s="495">
        <v>63</v>
      </c>
      <c r="F40" s="193">
        <f>+'Ekamut-caxs'!D42</f>
        <v>84</v>
      </c>
      <c r="G40" s="240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6</v>
      </c>
      <c r="B41" s="482" t="s">
        <v>17</v>
      </c>
      <c r="C41" s="495"/>
      <c r="D41" s="495"/>
      <c r="E41" s="495"/>
      <c r="F41" s="193">
        <f>+'Ekamut-caxs'!D43</f>
        <v>5</v>
      </c>
      <c r="G41" s="240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7</v>
      </c>
      <c r="B42" s="487" t="s">
        <v>231</v>
      </c>
      <c r="C42" s="495">
        <v>55</v>
      </c>
      <c r="D42" s="495">
        <v>110</v>
      </c>
      <c r="E42" s="495">
        <v>165</v>
      </c>
      <c r="F42" s="192">
        <f>+'Ekamut-caxs'!D44</f>
        <v>220</v>
      </c>
      <c r="G42" s="240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8</v>
      </c>
      <c r="B43" s="483" t="s">
        <v>66</v>
      </c>
      <c r="C43" s="495">
        <v>100</v>
      </c>
      <c r="D43" s="495">
        <v>100</v>
      </c>
      <c r="E43" s="495">
        <v>100</v>
      </c>
      <c r="F43" s="192">
        <f>+'Ekamut-caxs'!D45</f>
        <v>100</v>
      </c>
      <c r="G43" s="240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si="8"/>
        <v>9</v>
      </c>
      <c r="B44" s="482" t="s">
        <v>40</v>
      </c>
      <c r="C44" s="495"/>
      <c r="D44" s="495">
        <v>140</v>
      </c>
      <c r="E44" s="495">
        <v>140</v>
      </c>
      <c r="F44" s="193">
        <f>+'Ekamut-caxs'!D46</f>
        <v>140</v>
      </c>
      <c r="G44" s="240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82" t="s">
        <v>109</v>
      </c>
      <c r="C45" s="495"/>
      <c r="D45" s="495"/>
      <c r="E45" s="495"/>
      <c r="F45" s="193">
        <f>+'Ekamut-caxs'!D47</f>
        <v>0</v>
      </c>
      <c r="G45" s="240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>
      <c r="A46" s="43">
        <v>10</v>
      </c>
      <c r="B46" s="482" t="s">
        <v>110</v>
      </c>
      <c r="C46" s="495"/>
      <c r="D46" s="495"/>
      <c r="E46" s="495">
        <v>45</v>
      </c>
      <c r="F46" s="193">
        <f>+'Ekamut-caxs'!D48</f>
        <v>45</v>
      </c>
      <c r="G46" s="240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11</v>
      </c>
      <c r="B47" s="482" t="s">
        <v>18</v>
      </c>
      <c r="C47" s="495"/>
      <c r="D47" s="495"/>
      <c r="E47" s="495"/>
      <c r="F47" s="193">
        <f>+'Ekamut-caxs'!D49</f>
        <v>0</v>
      </c>
      <c r="G47" s="240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11</v>
      </c>
      <c r="B48" s="482" t="s">
        <v>19</v>
      </c>
      <c r="C48" s="495">
        <v>80</v>
      </c>
      <c r="D48" s="495">
        <v>80</v>
      </c>
      <c r="E48" s="495">
        <v>80</v>
      </c>
      <c r="F48" s="193">
        <f>+'Ekamut-caxs'!D50</f>
        <v>80</v>
      </c>
      <c r="G48" s="240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12</v>
      </c>
      <c r="B49" s="482" t="s">
        <v>59</v>
      </c>
      <c r="C49" s="495"/>
      <c r="D49" s="495"/>
      <c r="E49" s="495"/>
      <c r="F49" s="193">
        <f>+'Ekamut-caxs'!D51</f>
        <v>0</v>
      </c>
      <c r="G49" s="240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13</v>
      </c>
      <c r="B50" s="483" t="s">
        <v>46</v>
      </c>
      <c r="C50" s="495"/>
      <c r="D50" s="495"/>
      <c r="E50" s="495"/>
      <c r="F50" s="193">
        <f>+'Ekamut-caxs'!D52</f>
        <v>0</v>
      </c>
      <c r="G50" s="240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12</v>
      </c>
      <c r="B51" s="482" t="s">
        <v>37</v>
      </c>
      <c r="C51" s="495">
        <v>26.2</v>
      </c>
      <c r="D51" s="495">
        <v>52.5</v>
      </c>
      <c r="E51" s="495">
        <v>78.7</v>
      </c>
      <c r="F51" s="193">
        <f>+'Ekamut-caxs'!D53</f>
        <v>105</v>
      </c>
      <c r="G51" s="240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13</v>
      </c>
      <c r="B52" s="483" t="s">
        <v>67</v>
      </c>
      <c r="C52" s="495">
        <v>70</v>
      </c>
      <c r="D52" s="495">
        <v>70</v>
      </c>
      <c r="E52" s="495">
        <v>70</v>
      </c>
      <c r="F52" s="193">
        <f>+'Ekamut-caxs'!D54</f>
        <v>70</v>
      </c>
      <c r="G52" s="240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14</v>
      </c>
      <c r="B53" s="483" t="s">
        <v>68</v>
      </c>
      <c r="C53" s="495"/>
      <c r="D53" s="495"/>
      <c r="E53" s="495">
        <v>117</v>
      </c>
      <c r="F53" s="193">
        <f>+'Ekamut-caxs'!D55</f>
        <v>117</v>
      </c>
      <c r="G53" s="240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15</v>
      </c>
      <c r="B54" s="482" t="s">
        <v>38</v>
      </c>
      <c r="C54" s="495"/>
      <c r="D54" s="495"/>
      <c r="E54" s="495"/>
      <c r="F54" s="193">
        <f>+'Ekamut-caxs'!D56</f>
        <v>3</v>
      </c>
      <c r="G54" s="240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16</v>
      </c>
      <c r="B55" s="482" t="s">
        <v>111</v>
      </c>
      <c r="C55" s="495"/>
      <c r="D55" s="495"/>
      <c r="E55" s="495"/>
      <c r="F55" s="193">
        <f>+'Ekamut-caxs'!D57</f>
        <v>0</v>
      </c>
      <c r="G55" s="240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v>16</v>
      </c>
      <c r="B56" s="482" t="s">
        <v>39</v>
      </c>
      <c r="C56" s="495">
        <v>27.9</v>
      </c>
      <c r="D56" s="495">
        <v>55.8</v>
      </c>
      <c r="E56" s="495">
        <v>83.7</v>
      </c>
      <c r="F56" s="193">
        <f>+'Ekamut-caxs'!D58</f>
        <v>111.6</v>
      </c>
      <c r="G56" s="240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17</v>
      </c>
      <c r="B57" s="482" t="s">
        <v>56</v>
      </c>
      <c r="C57" s="495"/>
      <c r="D57" s="495"/>
      <c r="E57" s="495"/>
      <c r="F57" s="193">
        <f>+'Ekamut-caxs'!D59</f>
        <v>0</v>
      </c>
      <c r="G57" s="240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17</v>
      </c>
      <c r="B58" s="481" t="s">
        <v>232</v>
      </c>
      <c r="C58" s="495"/>
      <c r="D58" s="495">
        <v>50</v>
      </c>
      <c r="E58" s="495">
        <v>50</v>
      </c>
      <c r="F58" s="193">
        <f>+'Ekamut-caxs'!D60</f>
        <v>50</v>
      </c>
      <c r="G58" s="240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5.75" customHeight="1">
      <c r="A59" s="43">
        <f t="shared" si="8"/>
        <v>18</v>
      </c>
      <c r="B59" s="379" t="s">
        <v>198</v>
      </c>
      <c r="C59" s="495">
        <v>50</v>
      </c>
      <c r="D59" s="495">
        <v>50</v>
      </c>
      <c r="E59" s="495">
        <v>50</v>
      </c>
      <c r="F59" s="192">
        <f>+'Ekamut-caxs'!D61</f>
        <v>50</v>
      </c>
      <c r="G59" s="240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19</v>
      </c>
      <c r="B60" s="379" t="s">
        <v>264</v>
      </c>
      <c r="C60" s="495"/>
      <c r="D60" s="495">
        <v>30</v>
      </c>
      <c r="E60" s="495">
        <v>60</v>
      </c>
      <c r="F60" s="192">
        <f>+'Ekamut-caxs'!D62</f>
        <v>60</v>
      </c>
      <c r="G60" s="240"/>
      <c r="H60" s="89"/>
      <c r="I60" s="49"/>
      <c r="J60" s="49"/>
      <c r="K60" s="49"/>
      <c r="L60" s="38"/>
    </row>
    <row r="61" spans="1:15" s="50" customFormat="1" ht="17.25">
      <c r="A61" s="43">
        <v>20</v>
      </c>
      <c r="B61" s="379" t="s">
        <v>265</v>
      </c>
      <c r="C61" s="495"/>
      <c r="D61" s="495">
        <v>30</v>
      </c>
      <c r="E61" s="495">
        <v>60</v>
      </c>
      <c r="F61" s="192">
        <f>+'Ekamut-caxs'!D63</f>
        <v>60</v>
      </c>
      <c r="G61" s="240"/>
      <c r="H61" s="89"/>
      <c r="I61" s="49"/>
      <c r="J61" s="49"/>
      <c r="K61" s="49"/>
      <c r="L61" s="38"/>
    </row>
    <row r="62" spans="1:15" s="50" customFormat="1" ht="17.25">
      <c r="A62" s="43">
        <f t="shared" si="8"/>
        <v>21</v>
      </c>
      <c r="B62" s="379" t="s">
        <v>269</v>
      </c>
      <c r="C62" s="495">
        <v>8</v>
      </c>
      <c r="D62" s="495">
        <v>8</v>
      </c>
      <c r="E62" s="495">
        <v>8</v>
      </c>
      <c r="F62" s="192">
        <f>+'Ekamut-caxs'!D64</f>
        <v>8</v>
      </c>
      <c r="G62" s="240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22</v>
      </c>
      <c r="B63" s="483" t="s">
        <v>27</v>
      </c>
      <c r="C63" s="193">
        <f t="shared" ref="C63:E63" si="9">SUM(C64:C66)</f>
        <v>0</v>
      </c>
      <c r="D63" s="193">
        <f t="shared" si="9"/>
        <v>0</v>
      </c>
      <c r="E63" s="193">
        <f t="shared" si="9"/>
        <v>0</v>
      </c>
      <c r="F63" s="193">
        <f>SUM(F64:F66)</f>
        <v>0</v>
      </c>
      <c r="G63" s="240"/>
      <c r="H63" s="88"/>
      <c r="I63" s="49"/>
      <c r="J63" s="49"/>
      <c r="K63" s="49"/>
      <c r="L63" s="49"/>
      <c r="M63" s="73"/>
      <c r="N63" s="73"/>
      <c r="O63" s="73"/>
    </row>
    <row r="64" spans="1:15" s="468" customFormat="1" hidden="1">
      <c r="A64" s="459">
        <f>+A63+0.1</f>
        <v>22.1</v>
      </c>
      <c r="B64" s="484" t="s">
        <v>28</v>
      </c>
      <c r="C64" s="496"/>
      <c r="D64" s="496"/>
      <c r="E64" s="496"/>
      <c r="F64" s="497"/>
      <c r="G64" s="461"/>
      <c r="H64" s="466"/>
      <c r="I64" s="467"/>
      <c r="J64" s="467"/>
      <c r="K64" s="467"/>
      <c r="L64" s="467"/>
    </row>
    <row r="65" spans="1:15" s="468" customFormat="1" hidden="1">
      <c r="A65" s="459">
        <f t="shared" ref="A65:A66" si="10">+A64+0.1</f>
        <v>22.200000000000003</v>
      </c>
      <c r="B65" s="484" t="s">
        <v>41</v>
      </c>
      <c r="C65" s="496"/>
      <c r="D65" s="496"/>
      <c r="E65" s="496"/>
      <c r="F65" s="497"/>
      <c r="G65" s="461"/>
      <c r="H65" s="466"/>
      <c r="I65" s="467"/>
      <c r="J65" s="467"/>
      <c r="K65" s="467"/>
      <c r="L65" s="467"/>
    </row>
    <row r="66" spans="1:15" s="469" customFormat="1" ht="21.75" hidden="1" customHeight="1">
      <c r="A66" s="459">
        <f t="shared" si="10"/>
        <v>22.300000000000004</v>
      </c>
      <c r="B66" s="489" t="s">
        <v>75</v>
      </c>
      <c r="C66" s="496"/>
      <c r="D66" s="496"/>
      <c r="E66" s="496"/>
      <c r="F66" s="460"/>
      <c r="G66" s="461"/>
      <c r="H66" s="466"/>
      <c r="I66" s="467"/>
      <c r="J66" s="467"/>
      <c r="K66" s="467"/>
      <c r="L66" s="467"/>
      <c r="M66" s="468"/>
      <c r="N66" s="468"/>
      <c r="O66" s="468"/>
    </row>
    <row r="67" spans="1:15" s="74" customFormat="1" ht="17.25">
      <c r="A67" s="43">
        <v>22</v>
      </c>
      <c r="B67" s="482" t="s">
        <v>29</v>
      </c>
      <c r="C67" s="495">
        <v>123.5</v>
      </c>
      <c r="D67" s="495">
        <v>123.5</v>
      </c>
      <c r="E67" s="495">
        <v>123.5</v>
      </c>
      <c r="F67" s="192">
        <f>+'Deb. ev kreditor'!F59</f>
        <v>123.5</v>
      </c>
      <c r="G67" s="240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23</v>
      </c>
      <c r="B68" s="482" t="s">
        <v>76</v>
      </c>
      <c r="C68" s="496"/>
      <c r="D68" s="496"/>
      <c r="E68" s="496"/>
      <c r="F68" s="496"/>
      <c r="G68" s="240"/>
      <c r="H68" s="88" t="s">
        <v>240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88" t="s">
        <v>52</v>
      </c>
      <c r="C69" s="201">
        <f t="shared" ref="C69:E69" si="11">C70+C78</f>
        <v>1360</v>
      </c>
      <c r="D69" s="201">
        <f t="shared" si="11"/>
        <v>1950</v>
      </c>
      <c r="E69" s="201">
        <f t="shared" si="11"/>
        <v>1950</v>
      </c>
      <c r="F69" s="201">
        <f>F70+F78</f>
        <v>1950</v>
      </c>
      <c r="G69" s="366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2" t="s">
        <v>81</v>
      </c>
      <c r="C70" s="193">
        <f t="shared" ref="C70:E70" si="12">SUM(C71:C77)</f>
        <v>1360</v>
      </c>
      <c r="D70" s="193">
        <f t="shared" si="12"/>
        <v>1950</v>
      </c>
      <c r="E70" s="193">
        <f t="shared" si="12"/>
        <v>1950</v>
      </c>
      <c r="F70" s="193">
        <f>SUM(F71:F77)</f>
        <v>1950</v>
      </c>
      <c r="G70" s="240"/>
      <c r="H70" s="87"/>
      <c r="I70" s="79"/>
      <c r="J70" s="79"/>
      <c r="K70" s="79"/>
      <c r="L70" s="79"/>
      <c r="M70" s="71"/>
      <c r="N70" s="71"/>
      <c r="O70" s="71"/>
    </row>
    <row r="71" spans="1:15" s="471" customFormat="1" ht="14.25">
      <c r="A71" s="470">
        <f>+A70+0.1</f>
        <v>1.1000000000000001</v>
      </c>
      <c r="B71" s="489" t="s">
        <v>77</v>
      </c>
      <c r="C71" s="512"/>
      <c r="D71" s="512">
        <v>440</v>
      </c>
      <c r="E71" s="512">
        <v>440</v>
      </c>
      <c r="F71" s="459">
        <v>440</v>
      </c>
      <c r="G71" s="461"/>
      <c r="H71" s="465"/>
      <c r="I71" s="463"/>
      <c r="J71" s="463"/>
      <c r="K71" s="463"/>
      <c r="L71" s="463"/>
      <c r="M71" s="464"/>
      <c r="N71" s="464"/>
      <c r="O71" s="464"/>
    </row>
    <row r="72" spans="1:15" s="471" customFormat="1" ht="14.25">
      <c r="A72" s="470">
        <f t="shared" ref="A72:A77" si="13">+A71+0.1</f>
        <v>1.2000000000000002</v>
      </c>
      <c r="B72" s="489" t="s">
        <v>78</v>
      </c>
      <c r="C72" s="512"/>
      <c r="D72" s="512">
        <v>150</v>
      </c>
      <c r="E72" s="512">
        <v>150</v>
      </c>
      <c r="F72" s="459">
        <v>150</v>
      </c>
      <c r="G72" s="461"/>
      <c r="H72" s="465"/>
      <c r="I72" s="463"/>
      <c r="J72" s="463"/>
      <c r="K72" s="463"/>
      <c r="L72" s="463"/>
      <c r="M72" s="464"/>
      <c r="N72" s="464"/>
      <c r="O72" s="464"/>
    </row>
    <row r="73" spans="1:15" s="471" customFormat="1" ht="14.25">
      <c r="A73" s="470">
        <f t="shared" si="13"/>
        <v>1.3000000000000003</v>
      </c>
      <c r="B73" s="489" t="s">
        <v>79</v>
      </c>
      <c r="C73" s="512">
        <v>1360</v>
      </c>
      <c r="D73" s="512">
        <v>1360</v>
      </c>
      <c r="E73" s="512">
        <v>1360</v>
      </c>
      <c r="F73" s="459">
        <v>1360</v>
      </c>
      <c r="G73" s="461"/>
      <c r="H73" s="465"/>
      <c r="I73" s="463"/>
      <c r="J73" s="463"/>
      <c r="K73" s="463"/>
      <c r="L73" s="463"/>
      <c r="M73" s="464"/>
      <c r="N73" s="464"/>
      <c r="O73" s="464"/>
    </row>
    <row r="74" spans="1:15" s="471" customFormat="1" ht="14.25" hidden="1">
      <c r="A74" s="470">
        <f t="shared" si="13"/>
        <v>1.4000000000000004</v>
      </c>
      <c r="B74" s="489" t="s">
        <v>172</v>
      </c>
      <c r="C74" s="496"/>
      <c r="D74" s="496"/>
      <c r="E74" s="496"/>
      <c r="F74" s="497"/>
      <c r="G74" s="461"/>
      <c r="H74" s="465"/>
      <c r="I74" s="463"/>
      <c r="J74" s="463"/>
      <c r="K74" s="463"/>
      <c r="L74" s="463"/>
      <c r="M74" s="464"/>
      <c r="N74" s="464"/>
      <c r="O74" s="464"/>
    </row>
    <row r="75" spans="1:15" s="471" customFormat="1" ht="14.25" hidden="1">
      <c r="A75" s="470">
        <f t="shared" si="13"/>
        <v>1.5000000000000004</v>
      </c>
      <c r="B75" s="489" t="s">
        <v>57</v>
      </c>
      <c r="C75" s="496"/>
      <c r="D75" s="496"/>
      <c r="E75" s="496"/>
      <c r="F75" s="497"/>
      <c r="G75" s="461"/>
      <c r="H75" s="465"/>
      <c r="I75" s="463"/>
      <c r="J75" s="463"/>
      <c r="K75" s="463"/>
      <c r="L75" s="463"/>
      <c r="M75" s="464"/>
      <c r="N75" s="464"/>
      <c r="O75" s="464"/>
    </row>
    <row r="76" spans="1:15" s="464" customFormat="1" ht="14.25" hidden="1">
      <c r="A76" s="470">
        <f t="shared" si="13"/>
        <v>1.6000000000000005</v>
      </c>
      <c r="B76" s="484" t="s">
        <v>58</v>
      </c>
      <c r="C76" s="496"/>
      <c r="D76" s="496"/>
      <c r="E76" s="496"/>
      <c r="F76" s="497"/>
      <c r="G76" s="461"/>
      <c r="H76" s="465"/>
      <c r="I76" s="463"/>
      <c r="J76" s="463"/>
      <c r="K76" s="463"/>
      <c r="L76" s="463"/>
    </row>
    <row r="77" spans="1:15" s="464" customFormat="1" ht="14.25" hidden="1">
      <c r="A77" s="470">
        <f t="shared" si="13"/>
        <v>1.7000000000000006</v>
      </c>
      <c r="B77" s="484"/>
      <c r="C77" s="496"/>
      <c r="D77" s="496"/>
      <c r="E77" s="496"/>
      <c r="F77" s="497"/>
      <c r="G77" s="461"/>
      <c r="H77" s="472" t="s">
        <v>243</v>
      </c>
      <c r="I77" s="463"/>
      <c r="J77" s="463"/>
      <c r="K77" s="463"/>
      <c r="L77" s="463"/>
    </row>
    <row r="78" spans="1:15" s="72" customFormat="1" ht="51" hidden="1" customHeight="1">
      <c r="A78" s="53">
        <v>2</v>
      </c>
      <c r="B78" s="483" t="s">
        <v>244</v>
      </c>
      <c r="C78" s="193">
        <f t="shared" ref="C78:E78" si="14">SUM(C79:C81)</f>
        <v>0</v>
      </c>
      <c r="D78" s="193">
        <f t="shared" si="14"/>
        <v>0</v>
      </c>
      <c r="E78" s="193">
        <f t="shared" si="14"/>
        <v>0</v>
      </c>
      <c r="F78" s="193">
        <f>SUM(F79:F81)</f>
        <v>0</v>
      </c>
      <c r="G78" s="240"/>
      <c r="H78" s="87"/>
      <c r="I78" s="79"/>
      <c r="J78" s="79"/>
      <c r="K78" s="79"/>
      <c r="L78" s="79"/>
      <c r="M78" s="71"/>
      <c r="N78" s="71"/>
      <c r="O78" s="71"/>
    </row>
    <row r="79" spans="1:15" s="471" customFormat="1" ht="14.25" hidden="1">
      <c r="A79" s="470">
        <f t="shared" ref="A79:A81" si="15">+A78+0.1</f>
        <v>2.1</v>
      </c>
      <c r="B79" s="489" t="s">
        <v>54</v>
      </c>
      <c r="C79" s="496"/>
      <c r="D79" s="496"/>
      <c r="E79" s="496"/>
      <c r="F79" s="497"/>
      <c r="G79" s="461"/>
      <c r="H79" s="465"/>
      <c r="I79" s="463"/>
      <c r="J79" s="463"/>
      <c r="K79" s="463"/>
      <c r="L79" s="463"/>
      <c r="M79" s="464"/>
      <c r="N79" s="464"/>
      <c r="O79" s="464"/>
    </row>
    <row r="80" spans="1:15" s="471" customFormat="1" ht="14.25" hidden="1">
      <c r="A80" s="470">
        <f t="shared" si="15"/>
        <v>2.2000000000000002</v>
      </c>
      <c r="B80" s="489" t="s">
        <v>53</v>
      </c>
      <c r="C80" s="496"/>
      <c r="D80" s="496"/>
      <c r="E80" s="496"/>
      <c r="F80" s="497"/>
      <c r="G80" s="461"/>
      <c r="H80" s="465"/>
      <c r="I80" s="463"/>
      <c r="J80" s="463"/>
      <c r="K80" s="463"/>
      <c r="L80" s="463"/>
      <c r="M80" s="464"/>
      <c r="N80" s="464"/>
      <c r="O80" s="464"/>
    </row>
    <row r="81" spans="1:15" s="471" customFormat="1" ht="14.25" hidden="1">
      <c r="A81" s="470">
        <f t="shared" si="15"/>
        <v>2.3000000000000003</v>
      </c>
      <c r="B81" s="489" t="s">
        <v>42</v>
      </c>
      <c r="C81" s="496"/>
      <c r="D81" s="496"/>
      <c r="E81" s="496"/>
      <c r="F81" s="497"/>
      <c r="G81" s="461"/>
      <c r="H81" s="465"/>
      <c r="I81" s="463"/>
      <c r="J81" s="463"/>
      <c r="K81" s="463"/>
      <c r="L81" s="463"/>
      <c r="M81" s="464"/>
      <c r="N81" s="464"/>
      <c r="O81" s="464"/>
    </row>
    <row r="82" spans="1:15" s="62" customFormat="1" ht="39.75" hidden="1" customHeight="1">
      <c r="A82" s="34" t="s">
        <v>50</v>
      </c>
      <c r="B82" s="486" t="s">
        <v>120</v>
      </c>
      <c r="C82" s="201">
        <f t="shared" ref="C82:E82" si="16">SUM(C83:C84)</f>
        <v>0</v>
      </c>
      <c r="D82" s="201">
        <f t="shared" si="16"/>
        <v>0</v>
      </c>
      <c r="E82" s="201">
        <f t="shared" si="16"/>
        <v>0</v>
      </c>
      <c r="F82" s="201">
        <f>SUM(F83:F84)</f>
        <v>0</v>
      </c>
      <c r="G82" s="366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79" t="s">
        <v>241</v>
      </c>
      <c r="C83" s="496"/>
      <c r="D83" s="496"/>
      <c r="E83" s="496"/>
      <c r="F83" s="497"/>
      <c r="G83" s="240"/>
      <c r="H83" s="87"/>
      <c r="I83" s="79"/>
      <c r="J83" s="79"/>
      <c r="K83" s="79"/>
      <c r="L83" s="79"/>
    </row>
    <row r="84" spans="1:15" s="71" customFormat="1" ht="17.25" hidden="1">
      <c r="A84" s="53">
        <v>1</v>
      </c>
      <c r="B84" s="379" t="s">
        <v>242</v>
      </c>
      <c r="C84" s="495"/>
      <c r="D84" s="495"/>
      <c r="E84" s="495"/>
      <c r="F84" s="511"/>
      <c r="G84" s="240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6" t="s">
        <v>31</v>
      </c>
      <c r="C85" s="201">
        <f t="shared" ref="C85:E85" si="17">C13+C14-C29</f>
        <v>1800.2000000000007</v>
      </c>
      <c r="D85" s="201">
        <f t="shared" si="17"/>
        <v>2242</v>
      </c>
      <c r="E85" s="201">
        <f t="shared" si="17"/>
        <v>2714.799999999992</v>
      </c>
      <c r="F85" s="201">
        <f>F13+F14-F29</f>
        <v>2498.4000000000087</v>
      </c>
      <c r="G85" s="367"/>
      <c r="H85" s="526"/>
      <c r="I85" s="527"/>
      <c r="J85" s="210"/>
      <c r="K85" s="210"/>
      <c r="L85" s="179"/>
      <c r="M85" s="75"/>
      <c r="N85" s="75"/>
      <c r="O85" s="75"/>
    </row>
    <row r="86" spans="1:15" s="61" customFormat="1" ht="45" customHeight="1">
      <c r="A86" s="354"/>
      <c r="B86" s="355"/>
      <c r="C86" s="355"/>
      <c r="D86" s="355"/>
      <c r="E86" s="355"/>
      <c r="F86" s="453"/>
      <c r="H86" s="505"/>
      <c r="I86" s="80"/>
      <c r="J86" s="80"/>
      <c r="K86" s="80"/>
      <c r="L86" s="80"/>
    </row>
    <row r="87" spans="1:15" s="5" customFormat="1" ht="21.75" hidden="1" customHeight="1">
      <c r="B87" s="356" t="s">
        <v>2</v>
      </c>
      <c r="C87" s="356"/>
      <c r="D87" s="356"/>
      <c r="E87" s="356"/>
      <c r="F87" s="215" t="str">
        <f>+'Ekamut-caxs'!C71</f>
        <v>Ի․Աղաջանյան</v>
      </c>
      <c r="G87" s="80"/>
      <c r="H87" s="505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7" t="s">
        <v>85</v>
      </c>
      <c r="G88" s="358"/>
      <c r="H88" s="359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7" t="str">
        <f>+'Ekamut-caxs'!C73</f>
        <v>Ռ․Յայլոյան</v>
      </c>
      <c r="G89" s="241"/>
      <c r="H89" s="61"/>
      <c r="I89" s="66"/>
      <c r="J89" s="66"/>
      <c r="K89" s="66"/>
      <c r="L89" s="66"/>
    </row>
    <row r="90" spans="1:15" s="2" customFormat="1" ht="12" hidden="1" customHeight="1">
      <c r="F90" s="357" t="s">
        <v>85</v>
      </c>
      <c r="G90" s="358"/>
      <c r="H90" s="359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5" t="str">
        <f>+'Ekamut-caxs'!B76</f>
        <v>ԵՐԵՎԱՆԻ ՔԱՂԱՔԱՊԵՏ՝</v>
      </c>
      <c r="C92" s="530"/>
      <c r="D92" s="530"/>
      <c r="E92" s="36"/>
      <c r="F92" s="515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F19" sqref="F1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1" t="s">
        <v>47</v>
      </c>
      <c r="B1" s="531"/>
      <c r="C1" s="531"/>
      <c r="D1" s="531"/>
      <c r="E1" s="531"/>
      <c r="F1" s="531"/>
    </row>
    <row r="2" spans="1:18" s="18" customFormat="1" ht="25.5" customHeight="1">
      <c r="A2" s="529" t="str">
        <f>+'Ekamut-caxs'!A9</f>
        <v xml:space="preserve">«Մանկապատանեկան տեխնիկական ստեղծագործության կենտրոն» ՀՈԱԿ-ի  </v>
      </c>
      <c r="B2" s="529"/>
      <c r="C2" s="529"/>
      <c r="D2" s="529"/>
      <c r="E2" s="529"/>
      <c r="F2" s="52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0" t="s">
        <v>215</v>
      </c>
      <c r="B3" s="530"/>
      <c r="C3" s="530"/>
      <c r="D3" s="530"/>
      <c r="E3" s="530"/>
      <c r="F3" s="530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7" t="s">
        <v>250</v>
      </c>
      <c r="D5" s="177" t="s">
        <v>251</v>
      </c>
      <c r="E5" s="48" t="s">
        <v>43</v>
      </c>
      <c r="F5" s="234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3">
        <f>SUM(C7:C18,C21:C23)</f>
        <v>29985.599999999999</v>
      </c>
      <c r="D6" s="213">
        <f>SUM(D7:D18,D21:D23)</f>
        <v>39509.199999999997</v>
      </c>
      <c r="E6" s="340">
        <f t="shared" ref="E6:E61" si="0">D6-C6</f>
        <v>9523.5999999999985</v>
      </c>
      <c r="F6" s="237"/>
      <c r="G6" s="520"/>
      <c r="H6" s="52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4" t="s">
        <v>107</v>
      </c>
      <c r="C7" s="204">
        <v>26318.2</v>
      </c>
      <c r="D7" s="205">
        <f>+'Ekamut-caxs'!D13</f>
        <v>35843.699999999997</v>
      </c>
      <c r="E7" s="341">
        <f t="shared" si="0"/>
        <v>9525.4999999999964</v>
      </c>
      <c r="F7" s="204"/>
      <c r="G7" s="520"/>
      <c r="H7" s="520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4" t="str">
        <f>+'Ekamut-caxs'!B14</f>
        <v>Սուբսիդիա ջրամատակարարման գծով</v>
      </c>
      <c r="C8" s="204"/>
      <c r="D8" s="205">
        <f>+'Ekamut-caxs'!D14</f>
        <v>0</v>
      </c>
      <c r="E8" s="205">
        <f t="shared" si="0"/>
        <v>0</v>
      </c>
      <c r="F8" s="204"/>
      <c r="G8" s="522"/>
      <c r="H8" s="52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1" t="s">
        <v>170</v>
      </c>
      <c r="C9" s="204"/>
      <c r="D9" s="205">
        <f>+'Ekamut-caxs'!D15</f>
        <v>0</v>
      </c>
      <c r="E9" s="205">
        <f>D9-C9</f>
        <v>0</v>
      </c>
      <c r="F9" s="204"/>
      <c r="G9" s="522"/>
      <c r="H9" s="52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1" t="s">
        <v>203</v>
      </c>
      <c r="C10" s="204"/>
      <c r="D10" s="205">
        <f>+'Ekamut-caxs'!D16</f>
        <v>0</v>
      </c>
      <c r="E10" s="205">
        <f>D10-C10</f>
        <v>0</v>
      </c>
      <c r="F10" s="204"/>
      <c r="G10" s="520"/>
      <c r="H10" s="520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2</v>
      </c>
      <c r="B11" s="207" t="str">
        <f>+'Ekamut-caxs'!B17</f>
        <v>Վճարովի ծառայություններից (գեղագիտական ուսուցում)</v>
      </c>
      <c r="C11" s="204">
        <v>3003.8</v>
      </c>
      <c r="D11" s="205">
        <f>+'Ekamut-caxs'!D17</f>
        <v>3000</v>
      </c>
      <c r="E11" s="205">
        <f t="shared" ref="E11:E17" si="1">D11-C11</f>
        <v>-3.8000000000001819</v>
      </c>
      <c r="F11" s="204"/>
      <c r="G11" s="520"/>
      <c r="H11" s="520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4" t="s">
        <v>45</v>
      </c>
      <c r="C12" s="206"/>
      <c r="D12" s="205">
        <f>+'Ekamut-caxs'!D18</f>
        <v>0</v>
      </c>
      <c r="E12" s="205">
        <f t="shared" si="1"/>
        <v>0</v>
      </c>
      <c r="F12" s="204"/>
      <c r="G12" s="520"/>
      <c r="H12" s="520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4" t="s">
        <v>55</v>
      </c>
      <c r="C13" s="206"/>
      <c r="D13" s="205">
        <f>+'Ekamut-caxs'!D19</f>
        <v>0</v>
      </c>
      <c r="E13" s="205">
        <f t="shared" si="1"/>
        <v>0</v>
      </c>
      <c r="F13" s="204"/>
      <c r="G13" s="520"/>
      <c r="H13" s="520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6"/>
      <c r="D14" s="205">
        <f>+'Ekamut-caxs'!D20</f>
        <v>0</v>
      </c>
      <c r="E14" s="205">
        <f t="shared" si="1"/>
        <v>0</v>
      </c>
      <c r="F14" s="204"/>
      <c r="G14" s="520"/>
      <c r="H14" s="520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1" t="s">
        <v>206</v>
      </c>
      <c r="C15" s="206"/>
      <c r="D15" s="205">
        <f>+'Ekamut-caxs'!D21</f>
        <v>0</v>
      </c>
      <c r="E15" s="205">
        <f t="shared" si="1"/>
        <v>0</v>
      </c>
      <c r="F15" s="204"/>
      <c r="G15" s="534"/>
      <c r="H15" s="53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1"/>
      <c r="C16" s="206"/>
      <c r="D16" s="205">
        <f>+'Ekamut-caxs'!D22</f>
        <v>0</v>
      </c>
      <c r="E16" s="205">
        <f t="shared" si="1"/>
        <v>0</v>
      </c>
      <c r="F16" s="204"/>
      <c r="G16" s="350"/>
      <c r="H16" s="350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1"/>
      <c r="C17" s="206"/>
      <c r="D17" s="205">
        <f>+'Ekamut-caxs'!D23</f>
        <v>0</v>
      </c>
      <c r="E17" s="205">
        <f t="shared" si="1"/>
        <v>0</v>
      </c>
      <c r="F17" s="204"/>
      <c r="G17" s="350"/>
      <c r="H17" s="350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28.5" customHeight="1">
      <c r="A18" s="43">
        <v>3</v>
      </c>
      <c r="B18" s="207" t="s">
        <v>112</v>
      </c>
      <c r="C18" s="208">
        <f>SUM(C19:C20)</f>
        <v>630.5</v>
      </c>
      <c r="D18" s="205">
        <f>+'Ekamut-caxs'!D24</f>
        <v>630.5</v>
      </c>
      <c r="E18" s="205">
        <f t="shared" si="0"/>
        <v>0</v>
      </c>
      <c r="F18" s="204"/>
      <c r="G18" s="534"/>
      <c r="H18" s="53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2">
        <v>3.1</v>
      </c>
      <c r="B19" s="26" t="s">
        <v>64</v>
      </c>
      <c r="C19" s="180">
        <v>630.5</v>
      </c>
      <c r="D19" s="181">
        <f>+'Ekamut-caxs'!D25</f>
        <v>630.5</v>
      </c>
      <c r="E19" s="181">
        <f t="shared" si="0"/>
        <v>0</v>
      </c>
      <c r="F19" s="182"/>
      <c r="G19" s="520"/>
      <c r="H19" s="520"/>
    </row>
    <row r="20" spans="1:18" ht="18.75" hidden="1" customHeight="1">
      <c r="A20" s="43">
        <v>10.199999999999999</v>
      </c>
      <c r="B20" s="26" t="s">
        <v>65</v>
      </c>
      <c r="C20" s="180"/>
      <c r="D20" s="181">
        <f>+'Ekamut-caxs'!D26</f>
        <v>0</v>
      </c>
      <c r="E20" s="181">
        <f t="shared" si="0"/>
        <v>0</v>
      </c>
      <c r="F20" s="182"/>
      <c r="G20" s="524"/>
      <c r="H20" s="524"/>
    </row>
    <row r="21" spans="1:18" s="40" customFormat="1" ht="18.75" customHeight="1">
      <c r="A21" s="43">
        <v>4</v>
      </c>
      <c r="B21" s="196" t="s">
        <v>8</v>
      </c>
      <c r="C21" s="206">
        <v>33.1</v>
      </c>
      <c r="D21" s="205">
        <f>+'Ekamut-caxs'!D27</f>
        <v>35</v>
      </c>
      <c r="E21" s="205">
        <f t="shared" si="0"/>
        <v>1.8999999999999986</v>
      </c>
      <c r="F21" s="204"/>
      <c r="G21" s="524"/>
      <c r="H21" s="524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7"/>
      <c r="C22" s="206"/>
      <c r="D22" s="204">
        <f>+'Ekamut-caxs'!D28</f>
        <v>0</v>
      </c>
      <c r="E22" s="204">
        <f>D22-C22</f>
        <v>0</v>
      </c>
      <c r="F22" s="20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7"/>
      <c r="C23" s="206"/>
      <c r="D23" s="204">
        <f>+'Ekamut-caxs'!D29</f>
        <v>0</v>
      </c>
      <c r="E23" s="204">
        <f>D23-C23</f>
        <v>0</v>
      </c>
      <c r="F23" s="204"/>
      <c r="G23" s="39" t="s">
        <v>207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4">
        <f>SUM(C25,C29:C34,C35:C57,C59:C60)</f>
        <v>29985.599999999999</v>
      </c>
      <c r="D24" s="214">
        <f>SUM(D25,D29:D34,D35:D57,D59:D60)</f>
        <v>39509.19999999999</v>
      </c>
      <c r="E24" s="340">
        <f t="shared" si="0"/>
        <v>9523.5999999999913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8" t="s">
        <v>10</v>
      </c>
      <c r="C25" s="206">
        <v>26333.3</v>
      </c>
      <c r="D25" s="208">
        <f>+'Ekamut-caxs'!D33</f>
        <v>36668.5</v>
      </c>
      <c r="E25" s="205">
        <f t="shared" si="0"/>
        <v>10335.200000000001</v>
      </c>
      <c r="F25" s="204"/>
      <c r="G25" s="520"/>
      <c r="H25" s="520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0" customFormat="1" ht="18" customHeight="1">
      <c r="A26" s="417">
        <v>1.1000000000000001</v>
      </c>
      <c r="B26" s="418" t="s">
        <v>108</v>
      </c>
      <c r="C26" s="507">
        <v>974.7</v>
      </c>
      <c r="D26" s="420">
        <f>+'Ekamut-caxs'!D34</f>
        <v>1750</v>
      </c>
      <c r="E26" s="421">
        <f>D26-C26</f>
        <v>775.3</v>
      </c>
      <c r="F26" s="422"/>
      <c r="G26" s="535"/>
      <c r="H26" s="535"/>
      <c r="I26" s="423"/>
      <c r="J26" s="423"/>
      <c r="K26" s="423"/>
      <c r="L26" s="423"/>
      <c r="M26" s="423"/>
      <c r="N26" s="423"/>
      <c r="O26" s="423"/>
      <c r="P26" s="423"/>
      <c r="Q26" s="423"/>
      <c r="R26" s="423"/>
    </row>
    <row r="27" spans="1:18" s="410" customFormat="1" ht="18" customHeight="1">
      <c r="A27" s="417">
        <v>1.2</v>
      </c>
      <c r="B27" s="418" t="s">
        <v>11</v>
      </c>
      <c r="C27" s="419">
        <v>1400</v>
      </c>
      <c r="D27" s="420">
        <f>+'Ekamut-caxs'!D35</f>
        <v>0</v>
      </c>
      <c r="E27" s="421">
        <f>D27-C27</f>
        <v>-1400</v>
      </c>
      <c r="F27" s="422"/>
      <c r="G27" s="535"/>
      <c r="H27" s="535"/>
      <c r="I27" s="423"/>
      <c r="J27" s="423"/>
      <c r="K27" s="423"/>
      <c r="L27" s="423"/>
      <c r="M27" s="423"/>
      <c r="N27" s="423"/>
      <c r="O27" s="423"/>
      <c r="P27" s="423"/>
      <c r="Q27" s="423"/>
      <c r="R27" s="423"/>
    </row>
    <row r="28" spans="1:18" s="410" customFormat="1" ht="18" hidden="1" customHeight="1">
      <c r="A28" s="417">
        <v>1.3</v>
      </c>
      <c r="B28" s="418" t="str">
        <f>+'Ekamut-caxs'!B36</f>
        <v>կամավոր ատեստավորման գծով լրավճար</v>
      </c>
      <c r="C28" s="419"/>
      <c r="D28" s="420">
        <f>+'Ekamut-caxs'!D36</f>
        <v>0</v>
      </c>
      <c r="E28" s="421">
        <f>D28-C28</f>
        <v>0</v>
      </c>
      <c r="F28" s="422"/>
      <c r="G28" s="535"/>
      <c r="H28" s="535"/>
      <c r="I28" s="423"/>
      <c r="J28" s="423"/>
      <c r="K28" s="423"/>
      <c r="L28" s="423"/>
      <c r="M28" s="423"/>
      <c r="N28" s="423"/>
      <c r="O28" s="423"/>
      <c r="P28" s="423"/>
      <c r="Q28" s="423"/>
      <c r="R28" s="423"/>
    </row>
    <row r="29" spans="1:18" s="40" customFormat="1" ht="21" customHeight="1">
      <c r="A29" s="43">
        <v>2</v>
      </c>
      <c r="B29" s="194" t="s">
        <v>13</v>
      </c>
      <c r="C29" s="206">
        <v>692.2</v>
      </c>
      <c r="D29" s="208">
        <f>+'Ekamut-caxs'!D37</f>
        <v>692.2</v>
      </c>
      <c r="E29" s="205">
        <f t="shared" si="0"/>
        <v>0</v>
      </c>
      <c r="F29" s="204"/>
      <c r="G29" s="520"/>
      <c r="H29" s="520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4" t="s">
        <v>12</v>
      </c>
      <c r="C30" s="206">
        <v>180.2</v>
      </c>
      <c r="D30" s="208">
        <f>+'Ekamut-caxs'!D38</f>
        <v>186.6</v>
      </c>
      <c r="E30" s="205">
        <f t="shared" si="0"/>
        <v>6.4000000000000057</v>
      </c>
      <c r="F30" s="204"/>
      <c r="G30" s="520"/>
      <c r="H30" s="520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hidden="1" customHeight="1">
      <c r="A31" s="43">
        <v>4</v>
      </c>
      <c r="B31" s="194" t="s">
        <v>14</v>
      </c>
      <c r="C31" s="206"/>
      <c r="D31" s="208">
        <f>+'Ekamut-caxs'!D39</f>
        <v>0</v>
      </c>
      <c r="E31" s="205">
        <f t="shared" si="0"/>
        <v>0</v>
      </c>
      <c r="F31" s="204"/>
      <c r="G31" s="520"/>
      <c r="H31" s="520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4</v>
      </c>
      <c r="B32" s="194" t="s">
        <v>15</v>
      </c>
      <c r="C32" s="206">
        <v>19.2</v>
      </c>
      <c r="D32" s="208">
        <f>+'Ekamut-caxs'!D40</f>
        <v>19.2</v>
      </c>
      <c r="E32" s="205">
        <f t="shared" si="0"/>
        <v>0</v>
      </c>
      <c r="F32" s="204"/>
      <c r="G32" s="520"/>
      <c r="H32" s="520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4" t="s">
        <v>16</v>
      </c>
      <c r="C33" s="206"/>
      <c r="D33" s="208">
        <f>+'Ekamut-caxs'!D41</f>
        <v>0</v>
      </c>
      <c r="E33" s="205">
        <f t="shared" si="0"/>
        <v>0</v>
      </c>
      <c r="F33" s="204"/>
      <c r="G33" s="520"/>
      <c r="H33" s="520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5</v>
      </c>
      <c r="B34" s="194" t="s">
        <v>230</v>
      </c>
      <c r="C34" s="208">
        <v>84</v>
      </c>
      <c r="D34" s="208">
        <f>+'Ekamut-caxs'!D42</f>
        <v>84</v>
      </c>
      <c r="E34" s="205">
        <f t="shared" si="0"/>
        <v>0</v>
      </c>
      <c r="F34" s="204"/>
      <c r="G34" s="520"/>
      <c r="H34" s="520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6</v>
      </c>
      <c r="B35" s="194" t="s">
        <v>17</v>
      </c>
      <c r="C35" s="206">
        <v>0</v>
      </c>
      <c r="D35" s="208">
        <f>+'Ekamut-caxs'!D43</f>
        <v>5</v>
      </c>
      <c r="E35" s="205">
        <f t="shared" si="0"/>
        <v>5</v>
      </c>
      <c r="F35" s="204"/>
      <c r="G35" s="520"/>
      <c r="H35" s="520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7</v>
      </c>
      <c r="B36" s="400" t="s">
        <v>231</v>
      </c>
      <c r="C36" s="206">
        <v>200</v>
      </c>
      <c r="D36" s="208">
        <f>+'Ekamut-caxs'!D44</f>
        <v>220</v>
      </c>
      <c r="E36" s="205">
        <f t="shared" si="0"/>
        <v>20</v>
      </c>
      <c r="F36" s="204"/>
      <c r="G36" s="520"/>
      <c r="H36" s="520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30.75" customHeight="1">
      <c r="A37" s="43">
        <v>8</v>
      </c>
      <c r="B37" s="199" t="s">
        <v>66</v>
      </c>
      <c r="C37" s="206">
        <v>173.8</v>
      </c>
      <c r="D37" s="208">
        <f>+'Ekamut-caxs'!D45</f>
        <v>100</v>
      </c>
      <c r="E37" s="205">
        <f t="shared" si="0"/>
        <v>-73.800000000000011</v>
      </c>
      <c r="F37" s="204"/>
      <c r="G37" s="520"/>
      <c r="H37" s="520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9</v>
      </c>
      <c r="B38" s="194" t="s">
        <v>40</v>
      </c>
      <c r="C38" s="206">
        <v>150</v>
      </c>
      <c r="D38" s="208">
        <f>+'Ekamut-caxs'!D46</f>
        <v>140</v>
      </c>
      <c r="E38" s="205">
        <f t="shared" si="0"/>
        <v>-10</v>
      </c>
      <c r="F38" s="204"/>
      <c r="G38" s="520"/>
      <c r="H38" s="520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4" t="s">
        <v>109</v>
      </c>
      <c r="C39" s="206"/>
      <c r="D39" s="208">
        <f>+'Ekamut-caxs'!D47</f>
        <v>0</v>
      </c>
      <c r="E39" s="205">
        <f>D39-C39</f>
        <v>0</v>
      </c>
      <c r="F39" s="204"/>
      <c r="G39" s="520"/>
      <c r="H39" s="520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customHeight="1">
      <c r="A40" s="43">
        <v>10</v>
      </c>
      <c r="B40" s="194" t="s">
        <v>110</v>
      </c>
      <c r="C40" s="206">
        <v>42.5</v>
      </c>
      <c r="D40" s="208">
        <f>+'Ekamut-caxs'!D48</f>
        <v>45</v>
      </c>
      <c r="E40" s="205">
        <f t="shared" si="0"/>
        <v>2.5</v>
      </c>
      <c r="F40" s="508"/>
      <c r="G40" s="520"/>
      <c r="H40" s="520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4" t="s">
        <v>18</v>
      </c>
      <c r="C41" s="204"/>
      <c r="D41" s="208">
        <f>+'Ekamut-caxs'!D49</f>
        <v>0</v>
      </c>
      <c r="E41" s="205">
        <f t="shared" si="0"/>
        <v>0</v>
      </c>
      <c r="F41" s="204"/>
      <c r="G41" s="520"/>
      <c r="H41" s="520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11</v>
      </c>
      <c r="B42" s="194" t="s">
        <v>19</v>
      </c>
      <c r="C42" s="204">
        <v>79.8</v>
      </c>
      <c r="D42" s="208">
        <f>+'Ekamut-caxs'!D50</f>
        <v>80</v>
      </c>
      <c r="E42" s="205">
        <f>D42-C42</f>
        <v>0.20000000000000284</v>
      </c>
      <c r="F42" s="204"/>
      <c r="G42" s="520"/>
      <c r="H42" s="520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4" t="s">
        <v>59</v>
      </c>
      <c r="C43" s="204"/>
      <c r="D43" s="208">
        <f>+'Ekamut-caxs'!D51</f>
        <v>0</v>
      </c>
      <c r="E43" s="205">
        <f>D43-C43</f>
        <v>0</v>
      </c>
      <c r="F43" s="204"/>
      <c r="G43" s="520"/>
      <c r="H43" s="520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4" t="s">
        <v>46</v>
      </c>
      <c r="C44" s="204"/>
      <c r="D44" s="208">
        <f>+'Ekamut-caxs'!D52</f>
        <v>0</v>
      </c>
      <c r="E44" s="205">
        <f>D44-C44</f>
        <v>0</v>
      </c>
      <c r="F44" s="204"/>
      <c r="G44" s="520"/>
      <c r="H44" s="520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12</v>
      </c>
      <c r="B45" s="194" t="s">
        <v>37</v>
      </c>
      <c r="C45" s="206">
        <v>105</v>
      </c>
      <c r="D45" s="208">
        <f>+'Ekamut-caxs'!D53</f>
        <v>105</v>
      </c>
      <c r="E45" s="205">
        <f t="shared" si="0"/>
        <v>0</v>
      </c>
      <c r="F45" s="204"/>
      <c r="G45" s="520"/>
      <c r="H45" s="520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13</v>
      </c>
      <c r="B46" s="207" t="s">
        <v>67</v>
      </c>
      <c r="C46" s="206">
        <v>70</v>
      </c>
      <c r="D46" s="208">
        <f>+'Ekamut-caxs'!D54</f>
        <v>70</v>
      </c>
      <c r="E46" s="205">
        <f t="shared" si="0"/>
        <v>0</v>
      </c>
      <c r="F46" s="204"/>
      <c r="G46" s="520"/>
      <c r="H46" s="520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14</v>
      </c>
      <c r="B47" s="207" t="s">
        <v>68</v>
      </c>
      <c r="C47" s="204">
        <v>107</v>
      </c>
      <c r="D47" s="208">
        <f>+'Ekamut-caxs'!D55</f>
        <v>117</v>
      </c>
      <c r="E47" s="205">
        <f t="shared" si="0"/>
        <v>10</v>
      </c>
      <c r="F47" s="204"/>
      <c r="G47" s="520"/>
      <c r="H47" s="520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15</v>
      </c>
      <c r="B48" s="194" t="s">
        <v>38</v>
      </c>
      <c r="C48" s="204">
        <v>3</v>
      </c>
      <c r="D48" s="208">
        <f>+'Ekamut-caxs'!D56</f>
        <v>3</v>
      </c>
      <c r="E48" s="205">
        <f t="shared" ref="E48:E60" si="2">D48-C48</f>
        <v>0</v>
      </c>
      <c r="F48" s="204"/>
      <c r="G48" s="520"/>
      <c r="H48" s="520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4" t="s">
        <v>111</v>
      </c>
      <c r="C49" s="204"/>
      <c r="D49" s="208">
        <f>+'Ekamut-caxs'!D57</f>
        <v>0</v>
      </c>
      <c r="E49" s="205">
        <f t="shared" si="2"/>
        <v>0</v>
      </c>
      <c r="F49" s="204"/>
      <c r="G49" s="520"/>
      <c r="H49" s="520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16</v>
      </c>
      <c r="B50" s="194" t="s">
        <v>39</v>
      </c>
      <c r="C50" s="204">
        <v>111.6</v>
      </c>
      <c r="D50" s="208">
        <f>+'Ekamut-caxs'!D58</f>
        <v>111.6</v>
      </c>
      <c r="E50" s="205">
        <f t="shared" si="2"/>
        <v>0</v>
      </c>
      <c r="F50" s="204"/>
      <c r="G50" s="520"/>
      <c r="H50" s="520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17</v>
      </c>
      <c r="B51" s="194" t="s">
        <v>56</v>
      </c>
      <c r="C51" s="204">
        <v>90</v>
      </c>
      <c r="D51" s="208">
        <f>+'Ekamut-caxs'!D59</f>
        <v>0</v>
      </c>
      <c r="E51" s="205">
        <f t="shared" si="2"/>
        <v>-90</v>
      </c>
      <c r="F51" s="204"/>
      <c r="G51" s="520"/>
      <c r="H51" s="520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18</v>
      </c>
      <c r="B52" s="207" t="s">
        <v>232</v>
      </c>
      <c r="C52" s="204">
        <v>100</v>
      </c>
      <c r="D52" s="208">
        <f>+'Ekamut-caxs'!D60</f>
        <v>50</v>
      </c>
      <c r="E52" s="205">
        <f>D52-C52</f>
        <v>-50</v>
      </c>
      <c r="F52" s="204"/>
      <c r="G52" s="520"/>
      <c r="H52" s="520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15.75" customHeight="1">
      <c r="A53" s="43">
        <v>19</v>
      </c>
      <c r="B53" s="194" t="s">
        <v>198</v>
      </c>
      <c r="C53" s="204">
        <v>0</v>
      </c>
      <c r="D53" s="208">
        <f>+'Ekamut-caxs'!D61</f>
        <v>50</v>
      </c>
      <c r="E53" s="205">
        <f t="shared" si="2"/>
        <v>50</v>
      </c>
      <c r="F53" s="204"/>
      <c r="G53" s="524"/>
      <c r="H53" s="52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20</v>
      </c>
      <c r="B54" s="197" t="s">
        <v>264</v>
      </c>
      <c r="C54" s="204">
        <v>48</v>
      </c>
      <c r="D54" s="208">
        <f>+'Ekamut-caxs'!D62</f>
        <v>60</v>
      </c>
      <c r="E54" s="204">
        <f>D54-C54</f>
        <v>12</v>
      </c>
      <c r="F54" s="204"/>
      <c r="G54" s="524"/>
      <c r="H54" s="52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21</v>
      </c>
      <c r="B55" s="197" t="s">
        <v>265</v>
      </c>
      <c r="C55" s="204">
        <v>60</v>
      </c>
      <c r="D55" s="208">
        <f>+'Ekamut-caxs'!D63</f>
        <v>60</v>
      </c>
      <c r="E55" s="204">
        <f>D55-C55</f>
        <v>0</v>
      </c>
      <c r="F55" s="204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4.75" customHeight="1">
      <c r="A56" s="43">
        <v>22</v>
      </c>
      <c r="B56" s="197" t="s">
        <v>269</v>
      </c>
      <c r="C56" s="204"/>
      <c r="D56" s="208">
        <f>+'Ekamut-caxs'!D64</f>
        <v>8</v>
      </c>
      <c r="E56" s="204">
        <f>D56-C56</f>
        <v>8</v>
      </c>
      <c r="F56" s="204"/>
      <c r="G56" s="524"/>
      <c r="H56" s="52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21</v>
      </c>
      <c r="B57" s="235" t="s">
        <v>20</v>
      </c>
      <c r="C57" s="204">
        <v>1336</v>
      </c>
      <c r="D57" s="208">
        <f>+'Ekamut-caxs'!D65</f>
        <v>634.1</v>
      </c>
      <c r="E57" s="205">
        <f t="shared" si="2"/>
        <v>-701.9</v>
      </c>
      <c r="F57" s="204"/>
      <c r="G57" s="520"/>
      <c r="H57" s="520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9" customFormat="1" ht="20.25" customHeight="1">
      <c r="A58" s="392">
        <v>21.1</v>
      </c>
      <c r="B58" s="424" t="s">
        <v>69</v>
      </c>
      <c r="C58" s="422">
        <v>630.5</v>
      </c>
      <c r="D58" s="420">
        <f>+'Ekamut-caxs'!D66</f>
        <v>630.5</v>
      </c>
      <c r="E58" s="421">
        <f t="shared" si="2"/>
        <v>0</v>
      </c>
      <c r="F58" s="422"/>
      <c r="G58" s="535"/>
      <c r="H58" s="535"/>
      <c r="I58" s="360"/>
      <c r="J58" s="360"/>
      <c r="K58" s="360"/>
      <c r="L58" s="360"/>
      <c r="M58" s="360"/>
      <c r="N58" s="360"/>
      <c r="O58" s="360"/>
      <c r="P58" s="360"/>
      <c r="Q58" s="360"/>
      <c r="R58" s="360"/>
    </row>
    <row r="59" spans="1:18" s="40" customFormat="1" ht="21" hidden="1" customHeight="1">
      <c r="A59" s="43">
        <v>31</v>
      </c>
      <c r="B59" s="207" t="s">
        <v>70</v>
      </c>
      <c r="C59" s="204"/>
      <c r="D59" s="208">
        <f>+'Ekamut-caxs'!D67</f>
        <v>0</v>
      </c>
      <c r="E59" s="205">
        <f t="shared" si="2"/>
        <v>0</v>
      </c>
      <c r="F59" s="204"/>
      <c r="G59" s="520"/>
      <c r="H59" s="520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4" t="s">
        <v>60</v>
      </c>
      <c r="C60" s="204"/>
      <c r="D60" s="208">
        <f>+'Ekamut-caxs'!D68</f>
        <v>0</v>
      </c>
      <c r="E60" s="205">
        <f t="shared" si="2"/>
        <v>0</v>
      </c>
      <c r="F60" s="204"/>
      <c r="G60" s="520"/>
      <c r="H60" s="520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3">
        <f>C6-C24</f>
        <v>0</v>
      </c>
      <c r="D61" s="213">
        <f>D6-D24</f>
        <v>0</v>
      </c>
      <c r="E61" s="213">
        <f t="shared" si="0"/>
        <v>0</v>
      </c>
      <c r="F61" s="23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3" t="str">
        <f>+'Ekamut-caxs'!C71</f>
        <v>Ի․Աղաջանյան</v>
      </c>
      <c r="E63" s="533"/>
      <c r="F63" s="96"/>
    </row>
    <row r="64" spans="1:18">
      <c r="B64" s="32"/>
      <c r="D64" s="532" t="s">
        <v>5</v>
      </c>
      <c r="E64" s="532"/>
      <c r="F64" s="233"/>
    </row>
    <row r="65" spans="1:6" ht="24.75" customHeight="1">
      <c r="B65" s="31" t="s">
        <v>6</v>
      </c>
      <c r="C65" s="20"/>
      <c r="D65" s="533" t="str">
        <f>+'Ekamut-caxs'!C73</f>
        <v>Ռ․Յայլոյան</v>
      </c>
      <c r="E65" s="533"/>
      <c r="F65" s="96"/>
    </row>
    <row r="66" spans="1:6" ht="11.25" customHeight="1">
      <c r="D66" s="532" t="s">
        <v>5</v>
      </c>
      <c r="E66" s="532"/>
      <c r="F66" s="233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5" zoomScaleSheetLayoutView="100" workbookViewId="0">
      <selection activeCell="F19" sqref="F1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1" t="s">
        <v>72</v>
      </c>
      <c r="B1" s="531"/>
      <c r="C1" s="531"/>
      <c r="D1" s="531"/>
      <c r="E1" s="531"/>
      <c r="F1" s="531"/>
    </row>
    <row r="2" spans="1:20" s="18" customFormat="1" ht="20.25">
      <c r="A2" s="529" t="str">
        <f>+'Ekamut-caxs'!A9</f>
        <v xml:space="preserve">«Մանկապատանեկան տեխնիկական ստեղծագործության կենտրոն» ՀՈԱԿ-ի  </v>
      </c>
      <c r="B2" s="529"/>
      <c r="C2" s="529"/>
      <c r="D2" s="529"/>
      <c r="E2" s="529"/>
      <c r="F2" s="529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30" t="s">
        <v>216</v>
      </c>
      <c r="B3" s="530"/>
      <c r="C3" s="530"/>
      <c r="D3" s="530"/>
      <c r="E3" s="530"/>
      <c r="F3" s="530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7" t="s">
        <v>253</v>
      </c>
      <c r="D5" s="177" t="s">
        <v>254</v>
      </c>
      <c r="E5" s="68" t="s">
        <v>43</v>
      </c>
      <c r="F5" s="234" t="s">
        <v>252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3">
        <v>3032</v>
      </c>
      <c r="D6" s="183">
        <f>+C78</f>
        <v>4568.2999999999993</v>
      </c>
      <c r="E6" s="201">
        <f t="shared" ref="E6" si="0">D6-C6</f>
        <v>1536.2999999999993</v>
      </c>
      <c r="F6" s="183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1">
        <f>SUM(C8:C15,C18:C21)</f>
        <v>31023.599999999999</v>
      </c>
      <c r="D7" s="201">
        <f>SUM(D8:D15,D18:D21)</f>
        <v>38878.699999999997</v>
      </c>
      <c r="E7" s="201">
        <f>D7-C7</f>
        <v>7855.0999999999985</v>
      </c>
      <c r="F7" s="183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1" t="s">
        <v>107</v>
      </c>
      <c r="C8" s="192">
        <v>27986.7</v>
      </c>
      <c r="D8" s="192">
        <f>+'Dramakan hosqer'!F15</f>
        <v>35843.699999999997</v>
      </c>
      <c r="E8" s="193">
        <f>D8-C8</f>
        <v>7856.9999999999964</v>
      </c>
      <c r="F8" s="192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1" t="s">
        <v>170</v>
      </c>
      <c r="C9" s="192"/>
      <c r="D9" s="193">
        <f>+'Dramakan hosqer'!F16</f>
        <v>0</v>
      </c>
      <c r="E9" s="193">
        <f t="shared" ref="E9:E67" si="1">D9-C9</f>
        <v>0</v>
      </c>
      <c r="F9" s="192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1" t="s">
        <v>204</v>
      </c>
      <c r="C10" s="184"/>
      <c r="D10" s="193">
        <f>+'Dramakan hosqer'!F17</f>
        <v>0</v>
      </c>
      <c r="E10" s="193">
        <f t="shared" si="1"/>
        <v>0</v>
      </c>
      <c r="F10" s="184"/>
      <c r="L10" s="97"/>
      <c r="M10" s="97"/>
      <c r="S10" s="16"/>
      <c r="T10" s="16"/>
    </row>
    <row r="11" spans="1:20" s="40" customFormat="1" ht="38.25" customHeight="1">
      <c r="A11" s="43">
        <v>4</v>
      </c>
      <c r="B11" s="207" t="str">
        <f>+'Dramakan hosqer'!B18</f>
        <v>Վճարովի ծառայություններից (գեղագիտական ուսուցում)</v>
      </c>
      <c r="C11" s="339">
        <v>3003.8</v>
      </c>
      <c r="D11" s="193">
        <f>+'Dramakan hosqer'!F18</f>
        <v>3000</v>
      </c>
      <c r="E11" s="193">
        <f t="shared" si="1"/>
        <v>-3.8000000000001819</v>
      </c>
      <c r="F11" s="192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5" t="s">
        <v>45</v>
      </c>
      <c r="C12" s="339"/>
      <c r="D12" s="193">
        <f>+'Dramakan hosqer'!F19</f>
        <v>0</v>
      </c>
      <c r="E12" s="193">
        <f t="shared" si="1"/>
        <v>0</v>
      </c>
      <c r="F12" s="192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6" t="s">
        <v>55</v>
      </c>
      <c r="C13" s="192"/>
      <c r="D13" s="193">
        <f>+'Dramakan hosqer'!F20</f>
        <v>0</v>
      </c>
      <c r="E13" s="193">
        <f t="shared" si="1"/>
        <v>0</v>
      </c>
      <c r="F13" s="192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2"/>
      <c r="D14" s="193">
        <f>+'Dramakan hosqer'!F21</f>
        <v>0</v>
      </c>
      <c r="E14" s="193">
        <f t="shared" si="1"/>
        <v>0</v>
      </c>
      <c r="F14" s="192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1" t="s">
        <v>206</v>
      </c>
      <c r="C15" s="192"/>
      <c r="D15" s="193">
        <f>+'Dramakan hosqer'!F22</f>
        <v>0</v>
      </c>
      <c r="E15" s="193">
        <f t="shared" si="1"/>
        <v>0</v>
      </c>
      <c r="F15" s="192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9" customFormat="1" ht="18" hidden="1" customHeight="1">
      <c r="A16" s="392">
        <v>8.1</v>
      </c>
      <c r="B16" s="393"/>
      <c r="C16" s="394"/>
      <c r="D16" s="395">
        <f>+'Dramakan hosqer'!F23</f>
        <v>0</v>
      </c>
      <c r="E16" s="395">
        <f t="shared" si="1"/>
        <v>0</v>
      </c>
      <c r="F16" s="394"/>
      <c r="G16" s="396"/>
      <c r="H16" s="397"/>
      <c r="I16" s="397"/>
      <c r="J16" s="397"/>
      <c r="K16" s="397"/>
      <c r="L16" s="398"/>
      <c r="M16" s="398"/>
      <c r="N16" s="398"/>
      <c r="O16" s="398"/>
      <c r="P16" s="398"/>
      <c r="Q16" s="398"/>
      <c r="R16" s="398"/>
    </row>
    <row r="17" spans="1:18" s="399" customFormat="1" ht="18" hidden="1" customHeight="1">
      <c r="A17" s="392">
        <v>8.1999999999999993</v>
      </c>
      <c r="B17" s="393"/>
      <c r="C17" s="394"/>
      <c r="D17" s="395">
        <f>+'Dramakan hosqer'!F24</f>
        <v>0</v>
      </c>
      <c r="E17" s="395">
        <f t="shared" si="1"/>
        <v>0</v>
      </c>
      <c r="F17" s="394"/>
      <c r="G17" s="396"/>
      <c r="H17" s="397"/>
      <c r="I17" s="397"/>
      <c r="J17" s="397"/>
      <c r="K17" s="397"/>
      <c r="L17" s="398"/>
      <c r="M17" s="398"/>
      <c r="N17" s="398"/>
      <c r="O17" s="398"/>
      <c r="P17" s="398"/>
      <c r="Q17" s="398"/>
      <c r="R17" s="398"/>
    </row>
    <row r="18" spans="1:18" s="40" customFormat="1" ht="17.25" hidden="1" customHeight="1">
      <c r="A18" s="43">
        <v>9</v>
      </c>
      <c r="B18" s="191" t="s">
        <v>25</v>
      </c>
      <c r="C18" s="192"/>
      <c r="D18" s="193">
        <f>+'Dramakan hosqer'!F25</f>
        <v>0</v>
      </c>
      <c r="E18" s="193">
        <f t="shared" si="1"/>
        <v>0</v>
      </c>
      <c r="F18" s="192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1" t="s">
        <v>8</v>
      </c>
      <c r="C19" s="192">
        <v>33.1</v>
      </c>
      <c r="D19" s="193">
        <f>+'Dramakan hosqer'!F26</f>
        <v>35</v>
      </c>
      <c r="E19" s="193">
        <f t="shared" si="1"/>
        <v>1.8999999999999986</v>
      </c>
      <c r="F19" s="192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3"/>
      <c r="C20" s="192"/>
      <c r="D20" s="193">
        <f>+'Dramakan hosqer'!F27</f>
        <v>0</v>
      </c>
      <c r="E20" s="193">
        <f t="shared" si="1"/>
        <v>0</v>
      </c>
      <c r="F20" s="192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3"/>
      <c r="C21" s="192"/>
      <c r="D21" s="193">
        <f>+'Dramakan hosqer'!F28</f>
        <v>0</v>
      </c>
      <c r="E21" s="193">
        <f t="shared" si="1"/>
        <v>0</v>
      </c>
      <c r="F21" s="192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1">
        <f>+C23+C62+C75</f>
        <v>29487.3</v>
      </c>
      <c r="D22" s="201">
        <f>+D23+D62+D75</f>
        <v>40948.599999999991</v>
      </c>
      <c r="E22" s="193">
        <f t="shared" si="1"/>
        <v>11461.299999999992</v>
      </c>
      <c r="F22" s="192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1">
        <f>SUM(C24,C28:C33,C34:C56,C60:C61)</f>
        <v>28564.2</v>
      </c>
      <c r="D23" s="201">
        <f>SUM(D24,D28:D33,D34:D56,D60:D61)</f>
        <v>38998.599999999991</v>
      </c>
      <c r="E23" s="193">
        <f t="shared" si="1"/>
        <v>10434.399999999991</v>
      </c>
      <c r="F23" s="192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8" t="s">
        <v>10</v>
      </c>
      <c r="C24" s="192">
        <v>26263.200000000001</v>
      </c>
      <c r="D24" s="193">
        <f>+'Dramakan hosqer'!F31</f>
        <v>36668.5</v>
      </c>
      <c r="E24" s="193">
        <f t="shared" si="1"/>
        <v>10405.299999999999</v>
      </c>
      <c r="F24" s="192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9" customFormat="1" ht="17.25" customHeight="1">
      <c r="A25" s="392">
        <v>1.1000000000000001</v>
      </c>
      <c r="B25" s="425" t="s">
        <v>108</v>
      </c>
      <c r="C25" s="394">
        <v>974.7</v>
      </c>
      <c r="D25" s="395">
        <f>+'Dramakan hosqer'!F32</f>
        <v>1750</v>
      </c>
      <c r="E25" s="395">
        <f t="shared" si="1"/>
        <v>775.3</v>
      </c>
      <c r="F25" s="394"/>
      <c r="G25" s="396"/>
      <c r="H25" s="397"/>
      <c r="I25" s="397"/>
      <c r="J25" s="397"/>
      <c r="K25" s="397"/>
      <c r="L25" s="398"/>
      <c r="M25" s="398"/>
      <c r="N25" s="398"/>
      <c r="O25" s="398"/>
      <c r="P25" s="398"/>
      <c r="Q25" s="398"/>
      <c r="R25" s="398"/>
    </row>
    <row r="26" spans="1:18" s="399" customFormat="1" ht="16.5">
      <c r="A26" s="392">
        <v>1.2</v>
      </c>
      <c r="B26" s="425" t="s">
        <v>11</v>
      </c>
      <c r="C26" s="394">
        <v>1400</v>
      </c>
      <c r="D26" s="395">
        <v>0</v>
      </c>
      <c r="E26" s="395">
        <f t="shared" si="1"/>
        <v>-1400</v>
      </c>
      <c r="F26" s="394"/>
      <c r="G26" s="396"/>
      <c r="H26" s="397"/>
      <c r="I26" s="397"/>
      <c r="J26" s="397"/>
      <c r="K26" s="397"/>
      <c r="L26" s="398"/>
      <c r="M26" s="398"/>
      <c r="N26" s="398"/>
      <c r="O26" s="398"/>
      <c r="P26" s="398"/>
      <c r="Q26" s="398"/>
      <c r="R26" s="398"/>
    </row>
    <row r="27" spans="1:18" s="399" customFormat="1" ht="16.5" hidden="1">
      <c r="A27" s="392">
        <v>1.3</v>
      </c>
      <c r="B27" s="425" t="str">
        <f>+'Dramakan hosqer'!B34</f>
        <v>կամավոր ատեստավորման գծով լրավճար</v>
      </c>
      <c r="C27" s="394"/>
      <c r="D27" s="395">
        <f>+'Dramakan hosqer'!F34</f>
        <v>0</v>
      </c>
      <c r="E27" s="395">
        <f t="shared" si="1"/>
        <v>0</v>
      </c>
      <c r="F27" s="394"/>
      <c r="G27" s="396"/>
      <c r="H27" s="397"/>
      <c r="I27" s="397"/>
      <c r="J27" s="397"/>
      <c r="K27" s="397"/>
      <c r="L27" s="398"/>
      <c r="M27" s="398"/>
      <c r="N27" s="398"/>
      <c r="O27" s="398"/>
      <c r="P27" s="398"/>
      <c r="Q27" s="398"/>
      <c r="R27" s="398"/>
    </row>
    <row r="28" spans="1:18" s="40" customFormat="1" ht="18" customHeight="1">
      <c r="A28" s="43">
        <v>2</v>
      </c>
      <c r="B28" s="194" t="s">
        <v>13</v>
      </c>
      <c r="C28" s="192">
        <v>590.9</v>
      </c>
      <c r="D28" s="193">
        <f>+'Dramakan hosqer'!F35</f>
        <v>692.2</v>
      </c>
      <c r="E28" s="193">
        <f t="shared" si="1"/>
        <v>101.30000000000007</v>
      </c>
      <c r="F28" s="192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4" t="s">
        <v>12</v>
      </c>
      <c r="C29" s="192">
        <v>165</v>
      </c>
      <c r="D29" s="193">
        <f>+'Dramakan hosqer'!F36</f>
        <v>186.6</v>
      </c>
      <c r="E29" s="193">
        <f t="shared" si="1"/>
        <v>21.599999999999994</v>
      </c>
      <c r="F29" s="513" t="s">
        <v>270</v>
      </c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hidden="1" customHeight="1">
      <c r="A30" s="43">
        <v>4</v>
      </c>
      <c r="B30" s="194" t="s">
        <v>14</v>
      </c>
      <c r="C30" s="192"/>
      <c r="D30" s="193">
        <f>+'Dramakan hosqer'!F37</f>
        <v>0</v>
      </c>
      <c r="E30" s="193">
        <f t="shared" si="1"/>
        <v>0</v>
      </c>
      <c r="F30" s="192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4" t="s">
        <v>15</v>
      </c>
      <c r="C31" s="192">
        <v>19.2</v>
      </c>
      <c r="D31" s="193">
        <f>+'Dramakan hosqer'!F38</f>
        <v>19.2</v>
      </c>
      <c r="E31" s="193">
        <f t="shared" si="1"/>
        <v>0</v>
      </c>
      <c r="F31" s="192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4" t="s">
        <v>16</v>
      </c>
      <c r="C32" s="192"/>
      <c r="D32" s="193">
        <f>+'Dramakan hosqer'!F39</f>
        <v>0</v>
      </c>
      <c r="E32" s="193">
        <f t="shared" si="1"/>
        <v>0</v>
      </c>
      <c r="F32" s="192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4" t="s">
        <v>230</v>
      </c>
      <c r="C33" s="193">
        <v>77</v>
      </c>
      <c r="D33" s="193">
        <f>+'Dramakan hosqer'!F40</f>
        <v>84</v>
      </c>
      <c r="E33" s="193">
        <f t="shared" si="1"/>
        <v>7</v>
      </c>
      <c r="F33" s="192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4" t="s">
        <v>17</v>
      </c>
      <c r="C34" s="192"/>
      <c r="D34" s="193">
        <f>+'Dramakan hosqer'!F41</f>
        <v>5</v>
      </c>
      <c r="E34" s="193">
        <f t="shared" si="1"/>
        <v>5</v>
      </c>
      <c r="F34" s="192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0" t="s">
        <v>231</v>
      </c>
      <c r="C35" s="192">
        <v>200</v>
      </c>
      <c r="D35" s="193">
        <f>+'Dramakan hosqer'!F42</f>
        <v>220</v>
      </c>
      <c r="E35" s="193">
        <f t="shared" si="1"/>
        <v>20</v>
      </c>
      <c r="F35" s="513" t="s">
        <v>271</v>
      </c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99" t="s">
        <v>66</v>
      </c>
      <c r="C36" s="192">
        <v>173.8</v>
      </c>
      <c r="D36" s="193">
        <f>+'Dramakan hosqer'!F43</f>
        <v>100</v>
      </c>
      <c r="E36" s="193">
        <f t="shared" si="1"/>
        <v>-73.800000000000011</v>
      </c>
      <c r="F36" s="192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4" t="s">
        <v>40</v>
      </c>
      <c r="C37" s="192">
        <v>150</v>
      </c>
      <c r="D37" s="193">
        <f>+'Dramakan hosqer'!F44</f>
        <v>140</v>
      </c>
      <c r="E37" s="193">
        <f t="shared" si="1"/>
        <v>-10</v>
      </c>
      <c r="F37" s="192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4" t="s">
        <v>109</v>
      </c>
      <c r="C38" s="192"/>
      <c r="D38" s="193">
        <f>+'Dramakan hosqer'!F45</f>
        <v>0</v>
      </c>
      <c r="E38" s="193">
        <f t="shared" si="1"/>
        <v>0</v>
      </c>
      <c r="F38" s="192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13</v>
      </c>
      <c r="B39" s="194" t="s">
        <v>110</v>
      </c>
      <c r="C39" s="192">
        <v>42.5</v>
      </c>
      <c r="D39" s="193">
        <f>+'Dramakan hosqer'!F46</f>
        <v>45</v>
      </c>
      <c r="E39" s="193">
        <f t="shared" si="1"/>
        <v>2.5</v>
      </c>
      <c r="F39" s="513" t="s">
        <v>272</v>
      </c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4" t="s">
        <v>18</v>
      </c>
      <c r="C40" s="192"/>
      <c r="D40" s="193">
        <f>+'Dramakan hosqer'!F47</f>
        <v>0</v>
      </c>
      <c r="E40" s="193">
        <f t="shared" si="1"/>
        <v>0</v>
      </c>
      <c r="F40" s="192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4" t="s">
        <v>19</v>
      </c>
      <c r="C41" s="192">
        <v>79.8</v>
      </c>
      <c r="D41" s="193">
        <f>+'Dramakan hosqer'!F48</f>
        <v>80</v>
      </c>
      <c r="E41" s="193">
        <f t="shared" si="1"/>
        <v>0.20000000000000284</v>
      </c>
      <c r="F41" s="192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4" t="s">
        <v>59</v>
      </c>
      <c r="C42" s="192"/>
      <c r="D42" s="193">
        <f>+'Dramakan hosqer'!F49</f>
        <v>0</v>
      </c>
      <c r="E42" s="193">
        <f t="shared" si="1"/>
        <v>0</v>
      </c>
      <c r="F42" s="192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7" t="s">
        <v>46</v>
      </c>
      <c r="C43" s="192"/>
      <c r="D43" s="193">
        <f>+'Dramakan hosqer'!F50</f>
        <v>0</v>
      </c>
      <c r="E43" s="193">
        <f t="shared" si="1"/>
        <v>0</v>
      </c>
      <c r="F43" s="192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30" customHeight="1">
      <c r="A44" s="43">
        <v>18</v>
      </c>
      <c r="B44" s="207" t="s">
        <v>37</v>
      </c>
      <c r="C44" s="192">
        <v>105</v>
      </c>
      <c r="D44" s="193">
        <f>+'Dramakan hosqer'!F51</f>
        <v>105</v>
      </c>
      <c r="E44" s="193">
        <f t="shared" si="1"/>
        <v>0</v>
      </c>
      <c r="F44" s="192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7" t="s">
        <v>67</v>
      </c>
      <c r="C45" s="192">
        <v>70</v>
      </c>
      <c r="D45" s="193">
        <f>+'Dramakan hosqer'!F52</f>
        <v>70</v>
      </c>
      <c r="E45" s="193">
        <f t="shared" si="1"/>
        <v>0</v>
      </c>
      <c r="F45" s="192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7" t="s">
        <v>68</v>
      </c>
      <c r="C46" s="192">
        <v>107</v>
      </c>
      <c r="D46" s="193">
        <f>+'Dramakan hosqer'!F53</f>
        <v>117</v>
      </c>
      <c r="E46" s="193">
        <f t="shared" si="1"/>
        <v>10</v>
      </c>
      <c r="F46" s="192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4" t="s">
        <v>38</v>
      </c>
      <c r="C47" s="192">
        <v>3</v>
      </c>
      <c r="D47" s="193">
        <f>+'Dramakan hosqer'!F54</f>
        <v>3</v>
      </c>
      <c r="E47" s="193">
        <f t="shared" si="1"/>
        <v>0</v>
      </c>
      <c r="F47" s="192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4" t="s">
        <v>111</v>
      </c>
      <c r="C48" s="192"/>
      <c r="D48" s="193">
        <f>+'Dramakan hosqer'!F55</f>
        <v>0</v>
      </c>
      <c r="E48" s="193">
        <f t="shared" si="1"/>
        <v>0</v>
      </c>
      <c r="F48" s="192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23</v>
      </c>
      <c r="B49" s="194" t="s">
        <v>39</v>
      </c>
      <c r="C49" s="192">
        <v>111.6</v>
      </c>
      <c r="D49" s="193">
        <f>+'Dramakan hosqer'!F56</f>
        <v>111.6</v>
      </c>
      <c r="E49" s="193">
        <f t="shared" si="1"/>
        <v>0</v>
      </c>
      <c r="F49" s="192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24</v>
      </c>
      <c r="B50" s="194" t="s">
        <v>56</v>
      </c>
      <c r="C50" s="192">
        <v>90</v>
      </c>
      <c r="D50" s="193">
        <f>+'Dramakan hosqer'!F57</f>
        <v>0</v>
      </c>
      <c r="E50" s="193">
        <f t="shared" si="1"/>
        <v>-90</v>
      </c>
      <c r="F50" s="192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7" t="s">
        <v>232</v>
      </c>
      <c r="C51" s="192">
        <v>100</v>
      </c>
      <c r="D51" s="193">
        <f>+'Dramakan hosqer'!F58</f>
        <v>50</v>
      </c>
      <c r="E51" s="193">
        <f t="shared" si="1"/>
        <v>-50</v>
      </c>
      <c r="F51" s="192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6.5" customHeight="1">
      <c r="A52" s="43">
        <v>26</v>
      </c>
      <c r="B52" s="194" t="s">
        <v>198</v>
      </c>
      <c r="C52" s="192">
        <v>0</v>
      </c>
      <c r="D52" s="193">
        <f>+'Dramakan hosqer'!F59</f>
        <v>50</v>
      </c>
      <c r="E52" s="193">
        <f t="shared" si="1"/>
        <v>50</v>
      </c>
      <c r="F52" s="192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27</v>
      </c>
      <c r="B53" s="197" t="s">
        <v>264</v>
      </c>
      <c r="C53" s="192">
        <v>48</v>
      </c>
      <c r="D53" s="192">
        <f>+'Dramakan hosqer'!F60</f>
        <v>60</v>
      </c>
      <c r="E53" s="193">
        <f t="shared" si="1"/>
        <v>12</v>
      </c>
      <c r="F53" s="192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28</v>
      </c>
      <c r="B54" s="197" t="s">
        <v>265</v>
      </c>
      <c r="C54" s="192">
        <v>60</v>
      </c>
      <c r="D54" s="192">
        <f>+'Dramakan hosqer'!F61</f>
        <v>60</v>
      </c>
      <c r="E54" s="193"/>
      <c r="F54" s="192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29</v>
      </c>
      <c r="B55" s="197" t="s">
        <v>273</v>
      </c>
      <c r="C55" s="192"/>
      <c r="D55" s="192">
        <f>+'Dramakan hosqer'!F62</f>
        <v>8</v>
      </c>
      <c r="E55" s="193">
        <f t="shared" si="1"/>
        <v>8</v>
      </c>
      <c r="F55" s="192"/>
      <c r="G55" s="82" t="s">
        <v>233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0" t="s">
        <v>27</v>
      </c>
      <c r="C56" s="193"/>
      <c r="D56" s="193">
        <f>SUM(D57:D59)</f>
        <v>0</v>
      </c>
      <c r="E56" s="193">
        <f t="shared" si="1"/>
        <v>0</v>
      </c>
      <c r="F56" s="192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0" customFormat="1" ht="18" hidden="1" customHeight="1">
      <c r="A57" s="405">
        <v>30.1</v>
      </c>
      <c r="B57" s="406" t="s">
        <v>28</v>
      </c>
      <c r="C57" s="394"/>
      <c r="D57" s="395">
        <f>+'Dramakan hosqer'!F64</f>
        <v>0</v>
      </c>
      <c r="E57" s="395">
        <f t="shared" si="1"/>
        <v>0</v>
      </c>
      <c r="F57" s="394"/>
      <c r="G57" s="407"/>
      <c r="H57" s="408"/>
      <c r="I57" s="408"/>
      <c r="J57" s="408"/>
      <c r="K57" s="408"/>
      <c r="L57" s="409"/>
      <c r="M57" s="409"/>
      <c r="N57" s="409"/>
      <c r="O57" s="409"/>
      <c r="P57" s="409"/>
      <c r="Q57" s="409"/>
      <c r="R57" s="409"/>
    </row>
    <row r="58" spans="1:18" s="410" customFormat="1" ht="18.75" hidden="1" customHeight="1">
      <c r="A58" s="405">
        <v>30.2</v>
      </c>
      <c r="B58" s="406" t="s">
        <v>41</v>
      </c>
      <c r="C58" s="394"/>
      <c r="D58" s="395">
        <f>+'Dramakan hosqer'!F65</f>
        <v>0</v>
      </c>
      <c r="E58" s="395">
        <f t="shared" si="1"/>
        <v>0</v>
      </c>
      <c r="F58" s="394"/>
      <c r="G58" s="407"/>
      <c r="H58" s="408"/>
      <c r="I58" s="408"/>
      <c r="J58" s="408"/>
      <c r="K58" s="408"/>
      <c r="L58" s="409"/>
      <c r="M58" s="409"/>
      <c r="N58" s="409"/>
      <c r="O58" s="409"/>
      <c r="P58" s="409"/>
      <c r="Q58" s="409"/>
      <c r="R58" s="409"/>
    </row>
    <row r="59" spans="1:18" s="410" customFormat="1" ht="18" hidden="1" customHeight="1">
      <c r="A59" s="405">
        <v>30.3</v>
      </c>
      <c r="B59" s="411" t="s">
        <v>75</v>
      </c>
      <c r="C59" s="394"/>
      <c r="D59" s="395">
        <f>+'Dramakan hosqer'!F66</f>
        <v>0</v>
      </c>
      <c r="E59" s="395">
        <f t="shared" si="1"/>
        <v>0</v>
      </c>
      <c r="F59" s="394"/>
      <c r="G59" s="407"/>
      <c r="H59" s="408"/>
      <c r="I59" s="408"/>
      <c r="J59" s="408"/>
      <c r="K59" s="408"/>
      <c r="L59" s="409"/>
      <c r="M59" s="409"/>
      <c r="N59" s="409"/>
      <c r="O59" s="409"/>
      <c r="P59" s="409"/>
      <c r="Q59" s="409"/>
      <c r="R59" s="409"/>
    </row>
    <row r="60" spans="1:18" s="40" customFormat="1" ht="18" customHeight="1">
      <c r="A60" s="53">
        <v>31</v>
      </c>
      <c r="B60" s="200" t="s">
        <v>29</v>
      </c>
      <c r="C60" s="192">
        <v>108.2</v>
      </c>
      <c r="D60" s="193">
        <f>+'Dramakan hosqer'!F67</f>
        <v>123.5</v>
      </c>
      <c r="E60" s="193">
        <f t="shared" si="1"/>
        <v>15.299999999999997</v>
      </c>
      <c r="F60" s="192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5" t="s">
        <v>76</v>
      </c>
      <c r="C61" s="192"/>
      <c r="D61" s="193">
        <f>+'Dramakan hosqer'!F68</f>
        <v>0</v>
      </c>
      <c r="E61" s="193">
        <f t="shared" si="1"/>
        <v>0</v>
      </c>
      <c r="F61" s="192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1">
        <f>+C63+C71</f>
        <v>923.1</v>
      </c>
      <c r="D62" s="201">
        <f>+D63+D71</f>
        <v>1950</v>
      </c>
      <c r="E62" s="201">
        <f t="shared" si="1"/>
        <v>1026.9000000000001</v>
      </c>
      <c r="F62" s="192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2" t="s">
        <v>81</v>
      </c>
      <c r="C63" s="193">
        <f>SUM(C64:C70)</f>
        <v>923.1</v>
      </c>
      <c r="D63" s="193">
        <f>SUM(D64:D70)</f>
        <v>1950</v>
      </c>
      <c r="E63" s="193">
        <f t="shared" si="1"/>
        <v>1026.9000000000001</v>
      </c>
      <c r="F63" s="192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9" customFormat="1" ht="18" customHeight="1">
      <c r="A64" s="401">
        <v>1.1000000000000001</v>
      </c>
      <c r="B64" s="402" t="s">
        <v>77</v>
      </c>
      <c r="C64" s="394">
        <v>170</v>
      </c>
      <c r="D64" s="395">
        <f>+'Dramakan hosqer'!F71</f>
        <v>440</v>
      </c>
      <c r="E64" s="395">
        <f t="shared" si="1"/>
        <v>270</v>
      </c>
      <c r="F64" s="394"/>
      <c r="G64" s="396"/>
      <c r="H64" s="397"/>
      <c r="I64" s="397"/>
      <c r="J64" s="397"/>
      <c r="K64" s="397"/>
      <c r="L64" s="398"/>
      <c r="M64" s="398"/>
      <c r="N64" s="398"/>
      <c r="O64" s="398"/>
      <c r="P64" s="398"/>
      <c r="Q64" s="398"/>
      <c r="R64" s="398"/>
    </row>
    <row r="65" spans="1:20" s="399" customFormat="1" ht="17.25" customHeight="1">
      <c r="A65" s="401">
        <v>1.2</v>
      </c>
      <c r="B65" s="402" t="s">
        <v>78</v>
      </c>
      <c r="C65" s="394"/>
      <c r="D65" s="395">
        <f>+'Dramakan hosqer'!F72</f>
        <v>150</v>
      </c>
      <c r="E65" s="395">
        <f t="shared" si="1"/>
        <v>150</v>
      </c>
      <c r="F65" s="394"/>
      <c r="G65" s="396"/>
      <c r="H65" s="397"/>
      <c r="I65" s="397"/>
      <c r="J65" s="397"/>
      <c r="K65" s="397"/>
      <c r="L65" s="398"/>
      <c r="M65" s="398"/>
      <c r="N65" s="398"/>
      <c r="O65" s="398"/>
      <c r="P65" s="398"/>
      <c r="Q65" s="398"/>
      <c r="R65" s="398"/>
    </row>
    <row r="66" spans="1:20" s="399" customFormat="1" ht="18" customHeight="1">
      <c r="A66" s="401">
        <v>1.3</v>
      </c>
      <c r="B66" s="402" t="s">
        <v>79</v>
      </c>
      <c r="C66" s="394">
        <v>753.1</v>
      </c>
      <c r="D66" s="395">
        <f>+'Dramakan hosqer'!F73</f>
        <v>1360</v>
      </c>
      <c r="E66" s="395">
        <f t="shared" si="1"/>
        <v>606.9</v>
      </c>
      <c r="F66" s="394"/>
      <c r="G66" s="396"/>
      <c r="H66" s="397"/>
      <c r="I66" s="397"/>
      <c r="J66" s="397"/>
      <c r="K66" s="397"/>
      <c r="L66" s="398"/>
      <c r="M66" s="398"/>
      <c r="N66" s="398"/>
      <c r="O66" s="398"/>
      <c r="P66" s="398"/>
      <c r="Q66" s="398"/>
      <c r="R66" s="398"/>
    </row>
    <row r="67" spans="1:20" s="399" customFormat="1" ht="18" hidden="1" customHeight="1">
      <c r="A67" s="401">
        <v>1.4</v>
      </c>
      <c r="B67" s="402" t="s">
        <v>172</v>
      </c>
      <c r="C67" s="394"/>
      <c r="D67" s="395">
        <f>+'Dramakan hosqer'!F74</f>
        <v>0</v>
      </c>
      <c r="E67" s="395">
        <f t="shared" si="1"/>
        <v>0</v>
      </c>
      <c r="F67" s="394"/>
      <c r="G67" s="396"/>
      <c r="H67" s="397"/>
      <c r="I67" s="397"/>
      <c r="J67" s="397"/>
      <c r="K67" s="397"/>
      <c r="L67" s="398"/>
      <c r="M67" s="398"/>
      <c r="N67" s="398"/>
      <c r="O67" s="398"/>
      <c r="P67" s="398"/>
      <c r="Q67" s="398"/>
      <c r="R67" s="398"/>
    </row>
    <row r="68" spans="1:20" s="399" customFormat="1" ht="18" hidden="1" customHeight="1">
      <c r="A68" s="401">
        <v>1.5</v>
      </c>
      <c r="B68" s="402" t="s">
        <v>57</v>
      </c>
      <c r="C68" s="394"/>
      <c r="D68" s="395">
        <f>+'Dramakan hosqer'!F75</f>
        <v>0</v>
      </c>
      <c r="E68" s="395">
        <f t="shared" ref="E68:E74" si="2">D68-C68</f>
        <v>0</v>
      </c>
      <c r="F68" s="394"/>
      <c r="G68" s="396"/>
      <c r="H68" s="397"/>
      <c r="I68" s="397"/>
      <c r="J68" s="397"/>
      <c r="K68" s="397"/>
      <c r="L68" s="398"/>
      <c r="M68" s="398"/>
      <c r="N68" s="398"/>
      <c r="O68" s="398"/>
      <c r="P68" s="398"/>
      <c r="Q68" s="398"/>
      <c r="R68" s="398"/>
    </row>
    <row r="69" spans="1:20" s="399" customFormat="1" ht="18" hidden="1" customHeight="1">
      <c r="A69" s="401">
        <v>1.6</v>
      </c>
      <c r="B69" s="403" t="s">
        <v>58</v>
      </c>
      <c r="C69" s="394"/>
      <c r="D69" s="394">
        <f>+'Dramakan hosqer'!F76</f>
        <v>0</v>
      </c>
      <c r="E69" s="395">
        <f t="shared" si="2"/>
        <v>0</v>
      </c>
      <c r="F69" s="394"/>
      <c r="G69" s="396"/>
      <c r="H69" s="397"/>
      <c r="I69" s="397"/>
      <c r="J69" s="397"/>
      <c r="K69" s="397"/>
      <c r="L69" s="398"/>
      <c r="M69" s="398"/>
      <c r="N69" s="398"/>
      <c r="O69" s="398"/>
      <c r="P69" s="398"/>
      <c r="Q69" s="398"/>
      <c r="R69" s="398"/>
    </row>
    <row r="70" spans="1:20" s="404" customFormat="1" ht="18" hidden="1" customHeight="1">
      <c r="A70" s="401">
        <v>1.7</v>
      </c>
      <c r="B70" s="403"/>
      <c r="C70" s="394"/>
      <c r="D70" s="394">
        <f>+'Dramakan hosqer'!F77</f>
        <v>0</v>
      </c>
      <c r="E70" s="395">
        <f t="shared" si="2"/>
        <v>0</v>
      </c>
      <c r="F70" s="394"/>
      <c r="G70" s="360" t="s">
        <v>208</v>
      </c>
      <c r="H70" s="397"/>
      <c r="I70" s="397"/>
      <c r="J70" s="397"/>
      <c r="K70" s="397"/>
      <c r="L70" s="397"/>
      <c r="M70" s="397"/>
      <c r="N70" s="398"/>
      <c r="O70" s="398"/>
      <c r="P70" s="398"/>
      <c r="Q70" s="398"/>
      <c r="R70" s="398"/>
      <c r="S70" s="398"/>
      <c r="T70" s="398"/>
    </row>
    <row r="71" spans="1:20" s="54" customFormat="1" ht="39.75" hidden="1" customHeight="1">
      <c r="A71" s="53">
        <v>2</v>
      </c>
      <c r="B71" s="203" t="s">
        <v>80</v>
      </c>
      <c r="C71" s="193">
        <f>SUM(C72:C74)</f>
        <v>0</v>
      </c>
      <c r="D71" s="193">
        <f>SUM(D72:D74)</f>
        <v>0</v>
      </c>
      <c r="E71" s="193">
        <f t="shared" si="2"/>
        <v>0</v>
      </c>
      <c r="F71" s="192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6" customFormat="1" ht="18.75" hidden="1" customHeight="1">
      <c r="A72" s="401">
        <v>2.1</v>
      </c>
      <c r="B72" s="412" t="s">
        <v>54</v>
      </c>
      <c r="C72" s="394"/>
      <c r="D72" s="395">
        <f>+'Dramakan hosqer'!F79</f>
        <v>0</v>
      </c>
      <c r="E72" s="395">
        <f t="shared" si="2"/>
        <v>0</v>
      </c>
      <c r="F72" s="394"/>
      <c r="G72" s="413"/>
      <c r="H72" s="397"/>
      <c r="I72" s="397"/>
      <c r="J72" s="414"/>
      <c r="K72" s="414"/>
      <c r="L72" s="414"/>
      <c r="M72" s="414"/>
      <c r="N72" s="414"/>
      <c r="O72" s="415"/>
      <c r="P72" s="415"/>
      <c r="Q72" s="415"/>
    </row>
    <row r="73" spans="1:20" s="399" customFormat="1" ht="19.5" hidden="1" customHeight="1">
      <c r="A73" s="401">
        <v>2.2000000000000002</v>
      </c>
      <c r="B73" s="412" t="s">
        <v>53</v>
      </c>
      <c r="C73" s="394"/>
      <c r="D73" s="395">
        <f>+'Dramakan hosqer'!F80</f>
        <v>0</v>
      </c>
      <c r="E73" s="395">
        <f t="shared" si="2"/>
        <v>0</v>
      </c>
      <c r="F73" s="394"/>
      <c r="G73" s="396"/>
      <c r="H73" s="397"/>
      <c r="I73" s="397"/>
      <c r="J73" s="397"/>
      <c r="K73" s="397"/>
      <c r="L73" s="397"/>
      <c r="M73" s="397"/>
      <c r="N73" s="398"/>
      <c r="O73" s="398"/>
      <c r="P73" s="398"/>
      <c r="Q73" s="398"/>
      <c r="R73" s="398"/>
      <c r="S73" s="398"/>
      <c r="T73" s="398"/>
    </row>
    <row r="74" spans="1:20" s="399" customFormat="1" ht="23.25" hidden="1" customHeight="1">
      <c r="A74" s="401">
        <v>2.2999999999999998</v>
      </c>
      <c r="B74" s="412" t="s">
        <v>42</v>
      </c>
      <c r="C74" s="394"/>
      <c r="D74" s="395">
        <f>+'Dramakan hosqer'!F81</f>
        <v>0</v>
      </c>
      <c r="E74" s="395">
        <f t="shared" si="2"/>
        <v>0</v>
      </c>
      <c r="F74" s="394"/>
      <c r="G74" s="396"/>
      <c r="H74" s="397"/>
      <c r="I74" s="397"/>
      <c r="J74" s="397"/>
      <c r="K74" s="397"/>
      <c r="L74" s="397"/>
      <c r="M74" s="397"/>
      <c r="N74" s="398"/>
      <c r="O74" s="398"/>
      <c r="P74" s="398"/>
      <c r="Q74" s="398"/>
      <c r="R74" s="398"/>
      <c r="S74" s="398"/>
      <c r="T74" s="398"/>
    </row>
    <row r="75" spans="1:20" s="40" customFormat="1" ht="38.25" hidden="1" customHeight="1">
      <c r="A75" s="127" t="s">
        <v>50</v>
      </c>
      <c r="B75" s="11" t="s">
        <v>120</v>
      </c>
      <c r="C75" s="201">
        <f>SUM(C76:C77)</f>
        <v>0</v>
      </c>
      <c r="D75" s="201">
        <f>SUM(D76:D77)</f>
        <v>0</v>
      </c>
      <c r="E75" s="201">
        <f t="shared" ref="E75:E78" si="3">D75-C75</f>
        <v>0</v>
      </c>
      <c r="F75" s="183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8" t="str">
        <f>+'Dramakan hosqer'!B83</f>
        <v>Աշխատավարձի գծով</v>
      </c>
      <c r="C76" s="192"/>
      <c r="D76" s="192">
        <f>+'Dramakan hosqer'!F83</f>
        <v>0</v>
      </c>
      <c r="E76" s="192">
        <f>D76-C76</f>
        <v>0</v>
      </c>
      <c r="F76" s="192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1</v>
      </c>
      <c r="B77" s="198" t="str">
        <f>+'Dramakan hosqer'!B84</f>
        <v>Պարգևատրման գծով</v>
      </c>
      <c r="C77" s="192"/>
      <c r="D77" s="192"/>
      <c r="E77" s="192">
        <f>D77-C77</f>
        <v>0</v>
      </c>
      <c r="F77" s="192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1">
        <f>C6+C7-C22</f>
        <v>4568.2999999999993</v>
      </c>
      <c r="D78" s="201">
        <f>D6+D7-D22</f>
        <v>2498.4000000000087</v>
      </c>
      <c r="E78" s="201">
        <f t="shared" si="3"/>
        <v>-2069.8999999999905</v>
      </c>
      <c r="F78" s="183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7" t="str">
        <f>+'Ekamut-caxs'!C71</f>
        <v>Ի․Աղաջանյան</v>
      </c>
      <c r="E80" s="533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6" t="s">
        <v>85</v>
      </c>
      <c r="E81" s="536"/>
      <c r="F81" s="236"/>
    </row>
    <row r="82" spans="1:20" s="15" customFormat="1" ht="22.5" customHeight="1">
      <c r="A82" s="16"/>
      <c r="B82" s="33" t="s">
        <v>6</v>
      </c>
      <c r="C82" s="16"/>
      <c r="D82" s="533" t="str">
        <f>+'Ekamut-caxs'!C73</f>
        <v>Ռ․Յայլոյան</v>
      </c>
      <c r="E82" s="533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6" t="s">
        <v>85</v>
      </c>
      <c r="E83" s="536"/>
      <c r="F83" s="236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19" sqref="F19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4" t="s">
        <v>61</v>
      </c>
      <c r="B1" s="544"/>
      <c r="C1" s="544"/>
      <c r="D1" s="544"/>
      <c r="E1" s="54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5" t="str">
        <f>+'Ekamut-caxs'!A9:D9</f>
        <v xml:space="preserve">«Մանկապատանեկան տեխնիկական ստեղծագործության կենտրոն» ՀՈԱԿ-ի 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7" t="s">
        <v>124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8" t="s">
        <v>213</v>
      </c>
      <c r="B4" s="548"/>
      <c r="C4" s="548"/>
      <c r="D4" s="548"/>
      <c r="E4" s="548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9" t="s">
        <v>129</v>
      </c>
      <c r="B7" s="540"/>
      <c r="C7" s="540"/>
      <c r="D7" s="168"/>
      <c r="E7" s="16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9.8000000000000007</v>
      </c>
      <c r="E8" s="149" t="s">
        <v>268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 t="s">
        <v>266</v>
      </c>
      <c r="C15" s="150" t="s">
        <v>162</v>
      </c>
      <c r="D15" s="25">
        <v>5.9</v>
      </c>
      <c r="E15" s="149" t="s">
        <v>268</v>
      </c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3.9</v>
      </c>
      <c r="E25" s="149" t="s">
        <v>268</v>
      </c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9.8000000000000007</v>
      </c>
      <c r="E34" s="149" t="s">
        <v>268</v>
      </c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9" t="s">
        <v>154</v>
      </c>
      <c r="B35" s="540"/>
      <c r="C35" s="540"/>
      <c r="D35" s="168"/>
      <c r="E35" s="16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101.3</v>
      </c>
      <c r="E36" s="149" t="s">
        <v>268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15.2</v>
      </c>
      <c r="E37" s="149" t="s">
        <v>268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267</v>
      </c>
      <c r="C41" s="150" t="s">
        <v>140</v>
      </c>
      <c r="D41" s="25">
        <v>7</v>
      </c>
      <c r="E41" s="149" t="s">
        <v>268</v>
      </c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4506.8999999999996</v>
      </c>
      <c r="E54" s="149" t="s">
        <v>268</v>
      </c>
    </row>
    <row r="55" spans="1:22" ht="33" customHeight="1">
      <c r="A55" s="150">
        <v>1.1000000000000001</v>
      </c>
      <c r="B55" s="185"/>
      <c r="C55" s="186" t="s">
        <v>160</v>
      </c>
      <c r="D55" s="155">
        <v>4506.8999999999996</v>
      </c>
      <c r="E55" s="149" t="s">
        <v>268</v>
      </c>
      <c r="F55" s="125"/>
    </row>
    <row r="56" spans="1:22" ht="30" customHeight="1">
      <c r="A56" s="150">
        <v>1.2</v>
      </c>
      <c r="B56" s="162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3"/>
      <c r="B59" s="159" t="s">
        <v>63</v>
      </c>
      <c r="C59" s="164"/>
      <c r="D59" s="345">
        <f>SUM(D36:D54)</f>
        <v>4630.3999999999996</v>
      </c>
      <c r="E59" s="149" t="s">
        <v>268</v>
      </c>
      <c r="F59" s="242">
        <f>+D59-D55</f>
        <v>123.5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6" t="s">
        <v>156</v>
      </c>
    </row>
    <row r="62" spans="1:22" ht="59.25" customHeight="1">
      <c r="A62" s="167">
        <v>1</v>
      </c>
      <c r="B62" s="168" t="s">
        <v>229</v>
      </c>
      <c r="C62" s="165">
        <v>4568.3</v>
      </c>
      <c r="D62" s="541" t="s">
        <v>157</v>
      </c>
      <c r="E62" s="542"/>
    </row>
    <row r="63" spans="1:22" ht="36.75" customHeight="1"/>
    <row r="64" spans="1:22" s="128" customFormat="1" ht="25.5" customHeight="1">
      <c r="A64" s="169"/>
      <c r="B64" s="134" t="s">
        <v>2</v>
      </c>
      <c r="C64" s="170"/>
      <c r="D64" s="543" t="str">
        <f>+'Ekamut-caxs'!C71</f>
        <v>Ի․Աղաջանյան</v>
      </c>
      <c r="E64" s="54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69"/>
      <c r="C65" s="171"/>
      <c r="D65" s="538" t="s">
        <v>85</v>
      </c>
      <c r="E65" s="53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69"/>
      <c r="B66" s="134" t="s">
        <v>6</v>
      </c>
      <c r="C66" s="170"/>
      <c r="D66" s="543" t="str">
        <f>+'Ekamut-caxs'!C73</f>
        <v>Ռ․Յայլոյան</v>
      </c>
      <c r="E66" s="543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69"/>
      <c r="B67" s="172"/>
      <c r="C67" s="169" t="s">
        <v>1</v>
      </c>
      <c r="D67" s="538" t="s">
        <v>85</v>
      </c>
      <c r="E67" s="53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3" customFormat="1" ht="36" customHeight="1"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F19" sqref="F1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0" t="s">
        <v>61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18" customFormat="1" ht="25.5" customHeight="1">
      <c r="A2" s="529" t="str">
        <f>+'Ekamut-caxs'!A9:D9</f>
        <v xml:space="preserve">«Մանկապատանեկան տեխնիկական ստեղծագործության կենտրոն» ՀՈԱԿ-ի 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17"/>
      <c r="O2" s="17"/>
    </row>
    <row r="3" spans="1:15" ht="25.5" customHeight="1">
      <c r="A3" s="547" t="s">
        <v>223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>
      <c r="M4" s="116" t="s">
        <v>0</v>
      </c>
    </row>
    <row r="5" spans="1:15" ht="33.75" customHeight="1">
      <c r="A5" s="552" t="s">
        <v>121</v>
      </c>
      <c r="B5" s="554" t="s">
        <v>62</v>
      </c>
      <c r="C5" s="556" t="s">
        <v>210</v>
      </c>
      <c r="D5" s="557"/>
      <c r="E5" s="557"/>
      <c r="F5" s="557"/>
      <c r="G5" s="557"/>
      <c r="H5" s="557"/>
      <c r="I5" s="557"/>
      <c r="J5" s="557"/>
      <c r="K5" s="557"/>
      <c r="L5" s="558"/>
      <c r="M5" s="559" t="s">
        <v>123</v>
      </c>
    </row>
    <row r="6" spans="1:15" ht="126" customHeight="1">
      <c r="A6" s="553"/>
      <c r="B6" s="555"/>
      <c r="C6" s="222" t="s">
        <v>191</v>
      </c>
      <c r="D6" s="221" t="s">
        <v>211</v>
      </c>
      <c r="E6" s="221" t="s">
        <v>212</v>
      </c>
      <c r="F6" s="221" t="s">
        <v>122</v>
      </c>
      <c r="G6" s="221" t="s">
        <v>192</v>
      </c>
      <c r="H6" s="221" t="s">
        <v>189</v>
      </c>
      <c r="I6" s="218" t="s">
        <v>190</v>
      </c>
      <c r="J6" s="378" t="s">
        <v>238</v>
      </c>
      <c r="K6" s="338" t="s">
        <v>237</v>
      </c>
      <c r="L6" s="223" t="s">
        <v>167</v>
      </c>
      <c r="M6" s="560"/>
    </row>
    <row r="7" spans="1:15" ht="31.5" customHeight="1">
      <c r="A7" s="222">
        <v>1</v>
      </c>
      <c r="B7" s="229" t="s">
        <v>228</v>
      </c>
      <c r="C7" s="344">
        <v>33652.300000000003</v>
      </c>
      <c r="D7" s="212"/>
      <c r="E7" s="343"/>
      <c r="F7" s="343">
        <v>967.6</v>
      </c>
      <c r="G7" s="212"/>
      <c r="H7" s="212">
        <v>1750</v>
      </c>
      <c r="I7" s="212"/>
      <c r="J7" s="212"/>
      <c r="K7" s="212">
        <v>262.60000000000002</v>
      </c>
      <c r="L7" s="346"/>
      <c r="M7" s="227">
        <f>ROUND(SUM(C7:L7),1)</f>
        <v>36632.5</v>
      </c>
    </row>
    <row r="8" spans="1:15" ht="55.5" customHeight="1" thickBot="1">
      <c r="A8" s="380">
        <v>2</v>
      </c>
      <c r="B8" s="381" t="s">
        <v>82</v>
      </c>
      <c r="C8" s="382">
        <v>36</v>
      </c>
      <c r="D8" s="225" t="s">
        <v>164</v>
      </c>
      <c r="E8" s="225" t="s">
        <v>164</v>
      </c>
      <c r="F8" s="225" t="s">
        <v>164</v>
      </c>
      <c r="G8" s="225" t="s">
        <v>164</v>
      </c>
      <c r="H8" s="225" t="s">
        <v>164</v>
      </c>
      <c r="I8" s="225" t="s">
        <v>164</v>
      </c>
      <c r="J8" s="225" t="s">
        <v>164</v>
      </c>
      <c r="K8" s="225" t="s">
        <v>164</v>
      </c>
      <c r="L8" s="226" t="s">
        <v>164</v>
      </c>
      <c r="M8" s="383">
        <f>+C8</f>
        <v>36</v>
      </c>
    </row>
    <row r="9" spans="1:15" s="129" customFormat="1" ht="34.5" customHeight="1" thickBot="1">
      <c r="A9" s="230"/>
      <c r="B9" s="231" t="s">
        <v>63</v>
      </c>
      <c r="C9" s="224" t="s">
        <v>164</v>
      </c>
      <c r="D9" s="225" t="s">
        <v>164</v>
      </c>
      <c r="E9" s="225" t="s">
        <v>164</v>
      </c>
      <c r="F9" s="225" t="s">
        <v>164</v>
      </c>
      <c r="G9" s="225" t="s">
        <v>164</v>
      </c>
      <c r="H9" s="225" t="s">
        <v>164</v>
      </c>
      <c r="I9" s="225" t="s">
        <v>164</v>
      </c>
      <c r="J9" s="225" t="s">
        <v>164</v>
      </c>
      <c r="K9" s="225" t="s">
        <v>164</v>
      </c>
      <c r="L9" s="226" t="s">
        <v>164</v>
      </c>
      <c r="M9" s="228">
        <f>ROUND(SUM(M7:M8),1)</f>
        <v>36668.5</v>
      </c>
    </row>
    <row r="10" spans="1:15" s="129" customFormat="1" ht="34.5" customHeight="1">
      <c r="B10" s="376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388"/>
    </row>
    <row r="11" spans="1:15" s="129" customFormat="1" ht="34.5" hidden="1" customHeight="1">
      <c r="B11" s="376"/>
      <c r="C11" s="510">
        <f>2804.36*12</f>
        <v>33652.32</v>
      </c>
      <c r="D11" s="384"/>
      <c r="E11" s="384"/>
      <c r="F11" s="384"/>
      <c r="G11" s="385"/>
      <c r="H11" s="386"/>
      <c r="I11" s="385"/>
      <c r="J11" s="385"/>
      <c r="K11" s="385"/>
      <c r="L11" s="387"/>
      <c r="M11" s="388"/>
    </row>
    <row r="12" spans="1:15" s="131" customFormat="1" ht="21" customHeight="1">
      <c r="B12" s="133"/>
      <c r="C12" s="173"/>
      <c r="D12" s="342"/>
      <c r="E12" s="219"/>
      <c r="F12" s="176"/>
      <c r="G12" s="130"/>
      <c r="H12" s="342"/>
      <c r="I12" s="561"/>
      <c r="J12" s="561"/>
      <c r="K12" s="561"/>
      <c r="L12" s="561"/>
      <c r="M12" s="209"/>
    </row>
    <row r="13" spans="1:15" s="129" customFormat="1" ht="69" customHeight="1">
      <c r="B13" s="562" t="s">
        <v>168</v>
      </c>
      <c r="C13" s="563"/>
      <c r="D13" s="173"/>
      <c r="G13" s="564" t="s">
        <v>193</v>
      </c>
      <c r="H13" s="565"/>
      <c r="I13" s="173"/>
      <c r="J13" s="173"/>
      <c r="K13" s="173"/>
      <c r="L13" s="173"/>
      <c r="M13" s="173"/>
    </row>
    <row r="14" spans="1:15" s="129" customFormat="1" ht="48" customHeight="1">
      <c r="B14" s="178" t="s">
        <v>159</v>
      </c>
      <c r="C14" s="141" t="s">
        <v>224</v>
      </c>
      <c r="D14" s="220"/>
      <c r="G14" s="302" t="s">
        <v>159</v>
      </c>
      <c r="H14" s="303" t="s">
        <v>225</v>
      </c>
      <c r="I14" s="220"/>
      <c r="J14" s="220"/>
      <c r="K14" s="220"/>
      <c r="L14" s="220"/>
      <c r="M14" s="190"/>
    </row>
    <row r="15" spans="1:15" s="129" customFormat="1" ht="24" customHeight="1">
      <c r="B15" s="347">
        <v>135200</v>
      </c>
      <c r="C15" s="347">
        <v>422500</v>
      </c>
      <c r="D15" s="348"/>
      <c r="G15" s="349">
        <v>135200</v>
      </c>
      <c r="H15" s="349">
        <v>967600</v>
      </c>
      <c r="I15" s="220"/>
      <c r="J15" s="220"/>
      <c r="K15" s="220"/>
      <c r="L15" s="220"/>
      <c r="M15" s="190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51" t="str">
        <f>+'Ekamut-caxs'!C71</f>
        <v>Ի․Աղաջանյան</v>
      </c>
      <c r="H17" s="551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9" t="s">
        <v>85</v>
      </c>
      <c r="H18" s="549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51" t="str">
        <f>+'Ekamut-caxs'!C73</f>
        <v>Ռ․Յայլոյան</v>
      </c>
      <c r="H19" s="551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9" t="s">
        <v>85</v>
      </c>
      <c r="H20" s="549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19" sqref="F19"/>
    </sheetView>
  </sheetViews>
  <sheetFormatPr defaultColWidth="9.140625" defaultRowHeight="16.5"/>
  <cols>
    <col min="1" max="1" width="4.140625" style="244" customWidth="1"/>
    <col min="2" max="2" width="15.5703125" style="244" customWidth="1"/>
    <col min="3" max="3" width="10.85546875" style="244" customWidth="1"/>
    <col min="4" max="5" width="13.42578125" style="244" customWidth="1"/>
    <col min="6" max="6" width="16.28515625" style="244" customWidth="1"/>
    <col min="7" max="7" width="11.42578125" style="244" customWidth="1"/>
    <col min="8" max="8" width="13.28515625" style="244" customWidth="1"/>
    <col min="9" max="10" width="14.85546875" style="244" customWidth="1"/>
    <col min="11" max="11" width="10.85546875" style="244" customWidth="1"/>
    <col min="12" max="12" width="12.85546875" style="244" customWidth="1"/>
    <col min="13" max="13" width="14.85546875" style="244" customWidth="1"/>
    <col min="14" max="14" width="10.5703125" style="244" customWidth="1"/>
    <col min="15" max="15" width="11.7109375" style="244" customWidth="1"/>
    <col min="16" max="16384" width="9.140625" style="244"/>
  </cols>
  <sheetData>
    <row r="1" spans="1:15" s="502" customFormat="1" ht="18.75" customHeight="1">
      <c r="A1" s="575" t="s">
        <v>61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s="502" customFormat="1" ht="21.75" customHeight="1">
      <c r="A2" s="574" t="str">
        <f>+'[5]Ekamut-caxs'!A9:D9</f>
        <v xml:space="preserve">«ՄԱՆԿԱՊԱՏԱՆԵԿԱՆ ՏԵԽՆԻԿԱԿԱՆ ՍՏԵՂԾԱԳՈՐՈՒԹՅԱՆ ԿԵՆՏՐՈՆ » ՀՈԱԿ-ի 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</row>
    <row r="3" spans="1:15" s="502" customFormat="1" ht="21" customHeight="1">
      <c r="A3" s="574" t="s">
        <v>86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</row>
    <row r="4" spans="1:15" ht="21" customHeight="1" thickBot="1"/>
    <row r="5" spans="1:15" s="245" customFormat="1" ht="24.75" customHeight="1">
      <c r="A5" s="566" t="s">
        <v>106</v>
      </c>
      <c r="B5" s="568" t="s">
        <v>87</v>
      </c>
      <c r="C5" s="570" t="s">
        <v>88</v>
      </c>
      <c r="D5" s="571"/>
      <c r="E5" s="571"/>
      <c r="F5" s="572"/>
      <c r="G5" s="573" t="s">
        <v>89</v>
      </c>
      <c r="H5" s="573"/>
      <c r="I5" s="573"/>
      <c r="J5" s="573"/>
      <c r="K5" s="570" t="s">
        <v>113</v>
      </c>
      <c r="L5" s="571"/>
      <c r="M5" s="571"/>
      <c r="N5" s="571"/>
      <c r="O5" s="572"/>
    </row>
    <row r="6" spans="1:15" s="251" customFormat="1" ht="51" customHeight="1">
      <c r="A6" s="567"/>
      <c r="B6" s="569"/>
      <c r="C6" s="246" t="s">
        <v>199</v>
      </c>
      <c r="D6" s="247" t="s">
        <v>200</v>
      </c>
      <c r="E6" s="247" t="s">
        <v>218</v>
      </c>
      <c r="F6" s="248" t="s">
        <v>217</v>
      </c>
      <c r="G6" s="247" t="s">
        <v>201</v>
      </c>
      <c r="H6" s="249" t="s">
        <v>200</v>
      </c>
      <c r="I6" s="247" t="s">
        <v>219</v>
      </c>
      <c r="J6" s="249" t="s">
        <v>217</v>
      </c>
      <c r="K6" s="246" t="s">
        <v>199</v>
      </c>
      <c r="L6" s="247" t="s">
        <v>218</v>
      </c>
      <c r="M6" s="249" t="s">
        <v>220</v>
      </c>
      <c r="N6" s="250" t="s">
        <v>221</v>
      </c>
      <c r="O6" s="315" t="s">
        <v>222</v>
      </c>
    </row>
    <row r="7" spans="1:15" ht="19.5" customHeight="1">
      <c r="A7" s="252">
        <v>1</v>
      </c>
      <c r="B7" s="253" t="s">
        <v>90</v>
      </c>
      <c r="C7" s="189">
        <v>1012</v>
      </c>
      <c r="D7" s="188">
        <v>145424.4</v>
      </c>
      <c r="E7" s="189">
        <v>1012</v>
      </c>
      <c r="F7" s="322">
        <f>IF((E7&lt;10000), E7*143.7, E7*106.3)</f>
        <v>145424.4</v>
      </c>
      <c r="G7" s="254">
        <v>430</v>
      </c>
      <c r="H7" s="188">
        <v>21996</v>
      </c>
      <c r="I7" s="254">
        <v>430</v>
      </c>
      <c r="J7" s="323">
        <f>+I7*53.48</f>
        <v>22996.399999999998</v>
      </c>
      <c r="K7" s="255"/>
      <c r="L7" s="321"/>
      <c r="M7" s="389">
        <f>+L7*200.42</f>
        <v>0</v>
      </c>
      <c r="N7" s="390">
        <f>+L7*5.572</f>
        <v>0</v>
      </c>
      <c r="O7" s="498">
        <f>+N7+M7</f>
        <v>0</v>
      </c>
    </row>
    <row r="8" spans="1:15" ht="19.5" customHeight="1">
      <c r="A8" s="252">
        <v>2</v>
      </c>
      <c r="B8" s="253" t="s">
        <v>186</v>
      </c>
      <c r="C8" s="189">
        <v>1013</v>
      </c>
      <c r="D8" s="188">
        <v>145568.1</v>
      </c>
      <c r="E8" s="189">
        <v>1013</v>
      </c>
      <c r="F8" s="322">
        <f t="shared" ref="F8:F18" si="0">IF((E8&lt;10000), E8*143.7, E8*106.3)</f>
        <v>145568.09999999998</v>
      </c>
      <c r="G8" s="254">
        <v>520</v>
      </c>
      <c r="H8" s="188">
        <v>26910</v>
      </c>
      <c r="I8" s="254">
        <v>520</v>
      </c>
      <c r="J8" s="323">
        <f t="shared" ref="J8:J18" si="1">+I8*53.48</f>
        <v>27809.599999999999</v>
      </c>
      <c r="K8" s="255"/>
      <c r="L8" s="321"/>
      <c r="M8" s="389">
        <f t="shared" ref="M8:M18" si="2">+L8*200.42</f>
        <v>0</v>
      </c>
      <c r="N8" s="390">
        <f t="shared" ref="N8:N18" si="3">+L8*5.572</f>
        <v>0</v>
      </c>
      <c r="O8" s="498">
        <f t="shared" ref="O8:O18" si="4">+N8+M8</f>
        <v>0</v>
      </c>
    </row>
    <row r="9" spans="1:15" ht="19.5" customHeight="1">
      <c r="A9" s="252">
        <v>3</v>
      </c>
      <c r="B9" s="253" t="s">
        <v>91</v>
      </c>
      <c r="C9" s="189">
        <v>887</v>
      </c>
      <c r="D9" s="188">
        <v>127461.9</v>
      </c>
      <c r="E9" s="189">
        <v>887</v>
      </c>
      <c r="F9" s="322">
        <f t="shared" si="0"/>
        <v>127461.9</v>
      </c>
      <c r="G9" s="254">
        <v>480</v>
      </c>
      <c r="H9" s="188">
        <v>24970</v>
      </c>
      <c r="I9" s="254">
        <v>480</v>
      </c>
      <c r="J9" s="323">
        <f t="shared" si="1"/>
        <v>25670.399999999998</v>
      </c>
      <c r="K9" s="255"/>
      <c r="L9" s="321"/>
      <c r="M9" s="389">
        <f t="shared" si="2"/>
        <v>0</v>
      </c>
      <c r="N9" s="390">
        <f t="shared" si="3"/>
        <v>0</v>
      </c>
      <c r="O9" s="498">
        <f t="shared" si="4"/>
        <v>0</v>
      </c>
    </row>
    <row r="10" spans="1:15" ht="19.5" customHeight="1">
      <c r="A10" s="252">
        <v>4</v>
      </c>
      <c r="B10" s="253" t="s">
        <v>92</v>
      </c>
      <c r="C10" s="257">
        <v>50</v>
      </c>
      <c r="D10" s="258">
        <v>7185</v>
      </c>
      <c r="E10" s="257">
        <v>50</v>
      </c>
      <c r="F10" s="322">
        <f t="shared" si="0"/>
        <v>7184.9999999999991</v>
      </c>
      <c r="G10" s="254">
        <v>250</v>
      </c>
      <c r="H10" s="259">
        <v>12970</v>
      </c>
      <c r="I10" s="254">
        <v>250</v>
      </c>
      <c r="J10" s="323">
        <f t="shared" si="1"/>
        <v>13370</v>
      </c>
      <c r="K10" s="255"/>
      <c r="L10" s="321"/>
      <c r="M10" s="389">
        <f t="shared" si="2"/>
        <v>0</v>
      </c>
      <c r="N10" s="390">
        <f t="shared" si="3"/>
        <v>0</v>
      </c>
      <c r="O10" s="498">
        <f t="shared" si="4"/>
        <v>0</v>
      </c>
    </row>
    <row r="11" spans="1:15" ht="19.5" customHeight="1">
      <c r="A11" s="252">
        <v>5</v>
      </c>
      <c r="B11" s="253" t="s">
        <v>93</v>
      </c>
      <c r="C11" s="257">
        <v>0</v>
      </c>
      <c r="D11" s="258">
        <v>0</v>
      </c>
      <c r="E11" s="257">
        <v>0</v>
      </c>
      <c r="F11" s="322">
        <f t="shared" si="0"/>
        <v>0</v>
      </c>
      <c r="G11" s="254">
        <v>250</v>
      </c>
      <c r="H11" s="259">
        <v>13070</v>
      </c>
      <c r="I11" s="254">
        <v>250</v>
      </c>
      <c r="J11" s="323">
        <f t="shared" si="1"/>
        <v>13370</v>
      </c>
      <c r="K11" s="255"/>
      <c r="L11" s="321"/>
      <c r="M11" s="389">
        <f t="shared" si="2"/>
        <v>0</v>
      </c>
      <c r="N11" s="390">
        <f t="shared" si="3"/>
        <v>0</v>
      </c>
      <c r="O11" s="498">
        <f t="shared" si="4"/>
        <v>0</v>
      </c>
    </row>
    <row r="12" spans="1:15" ht="19.5" customHeight="1">
      <c r="A12" s="252">
        <v>6</v>
      </c>
      <c r="B12" s="253" t="s">
        <v>94</v>
      </c>
      <c r="C12" s="257">
        <v>0</v>
      </c>
      <c r="D12" s="258">
        <v>0</v>
      </c>
      <c r="E12" s="257">
        <v>0</v>
      </c>
      <c r="F12" s="322">
        <f t="shared" si="0"/>
        <v>0</v>
      </c>
      <c r="G12" s="254">
        <v>230</v>
      </c>
      <c r="H12" s="259">
        <v>11900</v>
      </c>
      <c r="I12" s="254">
        <v>230</v>
      </c>
      <c r="J12" s="323">
        <f t="shared" si="1"/>
        <v>12300.4</v>
      </c>
      <c r="K12" s="255"/>
      <c r="L12" s="321"/>
      <c r="M12" s="389">
        <f t="shared" si="2"/>
        <v>0</v>
      </c>
      <c r="N12" s="390">
        <f t="shared" si="3"/>
        <v>0</v>
      </c>
      <c r="O12" s="498">
        <f t="shared" si="4"/>
        <v>0</v>
      </c>
    </row>
    <row r="13" spans="1:15" ht="19.5" customHeight="1">
      <c r="A13" s="252">
        <v>7</v>
      </c>
      <c r="B13" s="253" t="s">
        <v>95</v>
      </c>
      <c r="C13" s="257">
        <v>0</v>
      </c>
      <c r="D13" s="258">
        <v>0</v>
      </c>
      <c r="E13" s="257">
        <v>0</v>
      </c>
      <c r="F13" s="322">
        <f t="shared" si="0"/>
        <v>0</v>
      </c>
      <c r="G13" s="254">
        <v>120</v>
      </c>
      <c r="H13" s="259">
        <v>6118</v>
      </c>
      <c r="I13" s="254">
        <v>120</v>
      </c>
      <c r="J13" s="323">
        <f t="shared" si="1"/>
        <v>6417.5999999999995</v>
      </c>
      <c r="K13" s="255"/>
      <c r="L13" s="321"/>
      <c r="M13" s="389">
        <f t="shared" si="2"/>
        <v>0</v>
      </c>
      <c r="N13" s="390">
        <f t="shared" si="3"/>
        <v>0</v>
      </c>
      <c r="O13" s="498">
        <f t="shared" si="4"/>
        <v>0</v>
      </c>
    </row>
    <row r="14" spans="1:15" ht="19.5" customHeight="1">
      <c r="A14" s="252">
        <v>8</v>
      </c>
      <c r="B14" s="260" t="s">
        <v>96</v>
      </c>
      <c r="C14" s="257">
        <v>0</v>
      </c>
      <c r="D14" s="258">
        <v>0</v>
      </c>
      <c r="E14" s="257">
        <v>0</v>
      </c>
      <c r="F14" s="322">
        <f t="shared" si="0"/>
        <v>0</v>
      </c>
      <c r="G14" s="254">
        <v>20</v>
      </c>
      <c r="H14" s="259">
        <v>970</v>
      </c>
      <c r="I14" s="254">
        <v>20</v>
      </c>
      <c r="J14" s="323">
        <f t="shared" si="1"/>
        <v>1069.5999999999999</v>
      </c>
      <c r="K14" s="255"/>
      <c r="L14" s="321"/>
      <c r="M14" s="389">
        <f t="shared" si="2"/>
        <v>0</v>
      </c>
      <c r="N14" s="390">
        <f t="shared" si="3"/>
        <v>0</v>
      </c>
      <c r="O14" s="498">
        <f t="shared" si="4"/>
        <v>0</v>
      </c>
    </row>
    <row r="15" spans="1:15" ht="19.5" customHeight="1">
      <c r="A15" s="252">
        <v>9</v>
      </c>
      <c r="B15" s="260" t="s">
        <v>97</v>
      </c>
      <c r="C15" s="257">
        <v>0</v>
      </c>
      <c r="D15" s="258">
        <v>0</v>
      </c>
      <c r="E15" s="257">
        <v>0</v>
      </c>
      <c r="F15" s="322">
        <f t="shared" si="0"/>
        <v>0</v>
      </c>
      <c r="G15" s="254">
        <v>190</v>
      </c>
      <c r="H15" s="259">
        <v>9861</v>
      </c>
      <c r="I15" s="254">
        <v>190</v>
      </c>
      <c r="J15" s="323">
        <f t="shared" si="1"/>
        <v>10161.199999999999</v>
      </c>
      <c r="K15" s="255"/>
      <c r="L15" s="321"/>
      <c r="M15" s="389">
        <f t="shared" si="2"/>
        <v>0</v>
      </c>
      <c r="N15" s="390">
        <f t="shared" si="3"/>
        <v>0</v>
      </c>
      <c r="O15" s="498">
        <f t="shared" si="4"/>
        <v>0</v>
      </c>
    </row>
    <row r="16" spans="1:15" ht="19.5" customHeight="1">
      <c r="A16" s="252">
        <v>10</v>
      </c>
      <c r="B16" s="260" t="s">
        <v>98</v>
      </c>
      <c r="C16" s="257">
        <v>247</v>
      </c>
      <c r="D16" s="258">
        <v>35493.9</v>
      </c>
      <c r="E16" s="257">
        <v>247</v>
      </c>
      <c r="F16" s="322">
        <f t="shared" si="0"/>
        <v>35493.899999999994</v>
      </c>
      <c r="G16" s="261">
        <v>290</v>
      </c>
      <c r="H16" s="259">
        <v>15109</v>
      </c>
      <c r="I16" s="261">
        <v>290</v>
      </c>
      <c r="J16" s="323">
        <f t="shared" si="1"/>
        <v>15509.199999999999</v>
      </c>
      <c r="K16" s="255"/>
      <c r="L16" s="321"/>
      <c r="M16" s="389">
        <f t="shared" si="2"/>
        <v>0</v>
      </c>
      <c r="N16" s="390">
        <f t="shared" si="3"/>
        <v>0</v>
      </c>
      <c r="O16" s="498">
        <f t="shared" si="4"/>
        <v>0</v>
      </c>
    </row>
    <row r="17" spans="1:15" ht="19.5" customHeight="1">
      <c r="A17" s="252">
        <v>11</v>
      </c>
      <c r="B17" s="260" t="s">
        <v>99</v>
      </c>
      <c r="C17" s="327">
        <v>705</v>
      </c>
      <c r="D17" s="328">
        <v>101308.3</v>
      </c>
      <c r="E17" s="327">
        <v>705</v>
      </c>
      <c r="F17" s="322">
        <f t="shared" si="0"/>
        <v>101308.49999999999</v>
      </c>
      <c r="G17" s="325">
        <v>410</v>
      </c>
      <c r="H17" s="326">
        <v>21027</v>
      </c>
      <c r="I17" s="325">
        <v>410</v>
      </c>
      <c r="J17" s="323">
        <f t="shared" si="1"/>
        <v>21926.799999999999</v>
      </c>
      <c r="K17" s="324"/>
      <c r="L17" s="321"/>
      <c r="M17" s="389">
        <f t="shared" si="2"/>
        <v>0</v>
      </c>
      <c r="N17" s="390">
        <f t="shared" si="3"/>
        <v>0</v>
      </c>
      <c r="O17" s="498">
        <f t="shared" si="4"/>
        <v>0</v>
      </c>
    </row>
    <row r="18" spans="1:15" ht="19.5" customHeight="1">
      <c r="A18" s="252">
        <v>12</v>
      </c>
      <c r="B18" s="260" t="s">
        <v>100</v>
      </c>
      <c r="C18" s="327">
        <v>903</v>
      </c>
      <c r="D18" s="328">
        <v>129761.1</v>
      </c>
      <c r="E18" s="327">
        <v>903</v>
      </c>
      <c r="F18" s="322">
        <f t="shared" si="0"/>
        <v>129761.09999999999</v>
      </c>
      <c r="G18" s="325">
        <v>300</v>
      </c>
      <c r="H18" s="326">
        <v>15344</v>
      </c>
      <c r="I18" s="325">
        <v>300</v>
      </c>
      <c r="J18" s="323">
        <f t="shared" si="1"/>
        <v>16043.999999999998</v>
      </c>
      <c r="K18" s="324"/>
      <c r="L18" s="321"/>
      <c r="M18" s="389">
        <f t="shared" si="2"/>
        <v>0</v>
      </c>
      <c r="N18" s="390">
        <f t="shared" si="3"/>
        <v>0</v>
      </c>
      <c r="O18" s="498">
        <f t="shared" si="4"/>
        <v>0</v>
      </c>
    </row>
    <row r="19" spans="1:15" ht="32.25" customHeight="1" thickBot="1">
      <c r="A19" s="262"/>
      <c r="B19" s="263" t="s">
        <v>83</v>
      </c>
      <c r="C19" s="264">
        <f t="shared" ref="C19:K19" si="5">SUM(C7:C18)</f>
        <v>4817</v>
      </c>
      <c r="D19" s="265">
        <f t="shared" si="5"/>
        <v>692202.70000000007</v>
      </c>
      <c r="E19" s="266">
        <f t="shared" si="5"/>
        <v>4817</v>
      </c>
      <c r="F19" s="267">
        <f>SUM(F7:F18)</f>
        <v>692202.9</v>
      </c>
      <c r="G19" s="268">
        <f>SUM(G7:G18)</f>
        <v>3490</v>
      </c>
      <c r="H19" s="265">
        <f>SUM(H7:H18)</f>
        <v>180245</v>
      </c>
      <c r="I19" s="266">
        <f>SUM(I7:I18)</f>
        <v>3490</v>
      </c>
      <c r="J19" s="269">
        <f>SUM(J7:J18)</f>
        <v>186645.2</v>
      </c>
      <c r="K19" s="264">
        <f t="shared" si="5"/>
        <v>0</v>
      </c>
      <c r="L19" s="266">
        <f>SUM(L7:L18)</f>
        <v>0</v>
      </c>
      <c r="M19" s="391">
        <f>SUM(M7:M18)</f>
        <v>0</v>
      </c>
      <c r="N19" s="270">
        <f>SUM(N7:N18)</f>
        <v>0</v>
      </c>
      <c r="O19" s="499">
        <f>SUM(O7:O18)</f>
        <v>0</v>
      </c>
    </row>
    <row r="20" spans="1:15" ht="21.75" customHeight="1">
      <c r="B20" s="271"/>
      <c r="C20" s="272"/>
      <c r="D20" s="273"/>
      <c r="E20" s="272"/>
      <c r="F20" s="273">
        <f>ROUND(F19/1000,1)</f>
        <v>692.2</v>
      </c>
      <c r="G20" s="272"/>
      <c r="H20" s="273"/>
      <c r="I20" s="272"/>
      <c r="J20" s="273">
        <f>ROUND(J19/1000,1)</f>
        <v>186.6</v>
      </c>
      <c r="K20" s="272"/>
      <c r="L20" s="272"/>
      <c r="M20" s="273">
        <f>ROUND(M19/1000,1)</f>
        <v>0</v>
      </c>
      <c r="N20" s="273">
        <f t="shared" ref="N20:O20" si="6">ROUND(N19/1000,1)</f>
        <v>0</v>
      </c>
      <c r="O20" s="273">
        <f t="shared" si="6"/>
        <v>0</v>
      </c>
    </row>
    <row r="21" spans="1:15" ht="33.75" customHeight="1" thickBot="1">
      <c r="B21" s="577" t="s">
        <v>187</v>
      </c>
      <c r="C21" s="577"/>
      <c r="D21" s="577"/>
      <c r="E21" s="274"/>
      <c r="F21" s="275"/>
      <c r="H21" s="274"/>
      <c r="M21" s="273"/>
    </row>
    <row r="22" spans="1:15" s="502" customFormat="1" ht="34.5" customHeight="1">
      <c r="A22" s="276"/>
      <c r="B22" s="277" t="s">
        <v>117</v>
      </c>
      <c r="C22" s="278" t="s">
        <v>118</v>
      </c>
      <c r="D22" s="278" t="s">
        <v>175</v>
      </c>
      <c r="E22" s="278" t="s">
        <v>175</v>
      </c>
      <c r="F22" s="279" t="s">
        <v>175</v>
      </c>
      <c r="G22" s="278" t="s">
        <v>118</v>
      </c>
      <c r="H22" s="278" t="s">
        <v>175</v>
      </c>
      <c r="I22" s="278" t="s">
        <v>175</v>
      </c>
      <c r="J22" s="280" t="s">
        <v>175</v>
      </c>
      <c r="K22" s="278" t="s">
        <v>118</v>
      </c>
      <c r="L22" s="278" t="s">
        <v>175</v>
      </c>
      <c r="M22" s="311" t="s">
        <v>175</v>
      </c>
      <c r="N22" s="276" t="s">
        <v>175</v>
      </c>
      <c r="O22" s="280" t="s">
        <v>175</v>
      </c>
    </row>
    <row r="23" spans="1:15" ht="23.25" customHeight="1">
      <c r="A23" s="281">
        <v>1</v>
      </c>
      <c r="B23" s="329"/>
      <c r="C23" s="328"/>
      <c r="D23" s="256" t="s">
        <v>175</v>
      </c>
      <c r="E23" s="256" t="s">
        <v>175</v>
      </c>
      <c r="F23" s="322"/>
      <c r="G23" s="333"/>
      <c r="H23" s="256" t="s">
        <v>175</v>
      </c>
      <c r="I23" s="256" t="s">
        <v>175</v>
      </c>
      <c r="J23" s="335"/>
      <c r="K23" s="333"/>
      <c r="L23" s="256" t="s">
        <v>175</v>
      </c>
      <c r="M23" s="336"/>
      <c r="N23" s="281" t="s">
        <v>175</v>
      </c>
      <c r="O23" s="313" t="s">
        <v>175</v>
      </c>
    </row>
    <row r="24" spans="1:15" ht="23.25" customHeight="1">
      <c r="A24" s="281">
        <v>2</v>
      </c>
      <c r="B24" s="329"/>
      <c r="C24" s="328"/>
      <c r="D24" s="256" t="s">
        <v>175</v>
      </c>
      <c r="E24" s="256" t="s">
        <v>175</v>
      </c>
      <c r="F24" s="322"/>
      <c r="G24" s="333"/>
      <c r="H24" s="256" t="s">
        <v>175</v>
      </c>
      <c r="I24" s="256" t="s">
        <v>175</v>
      </c>
      <c r="J24" s="335"/>
      <c r="K24" s="333"/>
      <c r="L24" s="256" t="s">
        <v>175</v>
      </c>
      <c r="M24" s="336"/>
      <c r="N24" s="281" t="s">
        <v>175</v>
      </c>
      <c r="O24" s="313" t="s">
        <v>175</v>
      </c>
    </row>
    <row r="25" spans="1:15" s="251" customFormat="1" ht="23.25" customHeight="1">
      <c r="A25" s="252">
        <v>3</v>
      </c>
      <c r="B25" s="330"/>
      <c r="C25" s="331"/>
      <c r="D25" s="282" t="s">
        <v>175</v>
      </c>
      <c r="E25" s="282" t="s">
        <v>175</v>
      </c>
      <c r="F25" s="332"/>
      <c r="G25" s="334"/>
      <c r="H25" s="282" t="s">
        <v>175</v>
      </c>
      <c r="I25" s="282" t="s">
        <v>175</v>
      </c>
      <c r="J25" s="332"/>
      <c r="K25" s="334"/>
      <c r="L25" s="282" t="s">
        <v>175</v>
      </c>
      <c r="M25" s="337"/>
      <c r="N25" s="314" t="s">
        <v>175</v>
      </c>
      <c r="O25" s="315" t="s">
        <v>175</v>
      </c>
    </row>
    <row r="26" spans="1:15" s="502" customFormat="1" ht="24" customHeight="1">
      <c r="A26" s="283"/>
      <c r="B26" s="284" t="s">
        <v>63</v>
      </c>
      <c r="C26" s="285" t="s">
        <v>175</v>
      </c>
      <c r="D26" s="285" t="s">
        <v>175</v>
      </c>
      <c r="E26" s="285" t="s">
        <v>175</v>
      </c>
      <c r="F26" s="286">
        <f>SUM(F23:F25)</f>
        <v>0</v>
      </c>
      <c r="G26" s="287" t="s">
        <v>175</v>
      </c>
      <c r="H26" s="285" t="s">
        <v>175</v>
      </c>
      <c r="I26" s="285" t="s">
        <v>175</v>
      </c>
      <c r="J26" s="286">
        <f>SUM(J23:J25)</f>
        <v>0</v>
      </c>
      <c r="K26" s="287" t="s">
        <v>175</v>
      </c>
      <c r="L26" s="285" t="s">
        <v>175</v>
      </c>
      <c r="M26" s="312">
        <f>SUM(M23:M25)</f>
        <v>0</v>
      </c>
      <c r="N26" s="283" t="s">
        <v>175</v>
      </c>
      <c r="O26" s="316" t="s">
        <v>175</v>
      </c>
    </row>
    <row r="27" spans="1:15" s="502" customFormat="1" ht="27" customHeight="1" thickBot="1">
      <c r="A27" s="288"/>
      <c r="B27" s="289" t="s">
        <v>188</v>
      </c>
      <c r="C27" s="265"/>
      <c r="D27" s="265" t="s">
        <v>175</v>
      </c>
      <c r="E27" s="265" t="s">
        <v>175</v>
      </c>
      <c r="F27" s="267">
        <f>+F20-F26</f>
        <v>692.2</v>
      </c>
      <c r="G27" s="290" t="s">
        <v>175</v>
      </c>
      <c r="H27" s="265" t="s">
        <v>175</v>
      </c>
      <c r="I27" s="265" t="s">
        <v>175</v>
      </c>
      <c r="J27" s="267">
        <f>J20-J26</f>
        <v>186.6</v>
      </c>
      <c r="K27" s="290" t="s">
        <v>175</v>
      </c>
      <c r="L27" s="265" t="s">
        <v>175</v>
      </c>
      <c r="M27" s="269">
        <f>M20-M26</f>
        <v>0</v>
      </c>
      <c r="N27" s="288" t="s">
        <v>175</v>
      </c>
      <c r="O27" s="267">
        <f>+O20-M26</f>
        <v>0</v>
      </c>
    </row>
    <row r="28" spans="1:15" s="502" customFormat="1" ht="25.5" customHeight="1" thickBot="1">
      <c r="B28" s="291"/>
      <c r="F28" s="273"/>
      <c r="J28" s="317" t="s">
        <v>119</v>
      </c>
      <c r="K28" s="318"/>
      <c r="L28" s="318"/>
      <c r="M28" s="319">
        <f>+F26+J26+M26</f>
        <v>0</v>
      </c>
    </row>
    <row r="29" spans="1:15" s="502" customFormat="1" ht="20.25" customHeight="1">
      <c r="B29" s="291"/>
      <c r="F29" s="273"/>
      <c r="M29" s="273"/>
    </row>
    <row r="30" spans="1:15" s="271" customFormat="1" ht="25.5" customHeight="1">
      <c r="B30" s="500"/>
      <c r="C30" s="574" t="s">
        <v>2</v>
      </c>
      <c r="D30" s="574"/>
      <c r="E30" s="500"/>
      <c r="F30" s="500"/>
      <c r="G30" s="578"/>
      <c r="H30" s="578"/>
      <c r="I30" s="292"/>
      <c r="J30" s="582" t="s">
        <v>256</v>
      </c>
      <c r="K30" s="582"/>
      <c r="L30" s="582"/>
      <c r="M30" s="582"/>
    </row>
    <row r="31" spans="1:15" s="502" customFormat="1">
      <c r="C31" s="293"/>
      <c r="D31" s="293"/>
      <c r="E31" s="294"/>
      <c r="F31" s="294"/>
      <c r="G31" s="579" t="s">
        <v>84</v>
      </c>
      <c r="H31" s="579"/>
      <c r="I31" s="295"/>
      <c r="J31" s="579" t="s">
        <v>101</v>
      </c>
      <c r="K31" s="579"/>
    </row>
    <row r="32" spans="1:15" s="271" customFormat="1" ht="23.25" customHeight="1">
      <c r="B32" s="500"/>
      <c r="C32" s="296" t="s">
        <v>6</v>
      </c>
      <c r="D32" s="296"/>
      <c r="E32" s="500"/>
      <c r="F32" s="500"/>
      <c r="G32" s="580"/>
      <c r="H32" s="580"/>
      <c r="I32" s="297"/>
      <c r="J32" s="581" t="s">
        <v>257</v>
      </c>
      <c r="K32" s="581"/>
    </row>
    <row r="33" spans="3:13" s="502" customFormat="1" ht="15.75" customHeight="1">
      <c r="C33" s="274"/>
      <c r="D33" s="274"/>
      <c r="G33" s="579" t="s">
        <v>84</v>
      </c>
      <c r="H33" s="579"/>
      <c r="I33" s="295"/>
      <c r="J33" s="579" t="s">
        <v>101</v>
      </c>
      <c r="K33" s="579"/>
    </row>
    <row r="34" spans="3:13">
      <c r="F34" s="298" t="s">
        <v>1</v>
      </c>
    </row>
    <row r="35" spans="3:13" ht="16.5" customHeight="1">
      <c r="C35" s="299" t="s">
        <v>102</v>
      </c>
      <c r="D35" s="299"/>
      <c r="E35" s="299" t="s">
        <v>103</v>
      </c>
      <c r="F35" s="299" t="s">
        <v>227</v>
      </c>
      <c r="I35" s="300" t="s">
        <v>104</v>
      </c>
      <c r="J35" s="501" t="s">
        <v>178</v>
      </c>
      <c r="K35" s="501"/>
      <c r="L35" s="501" t="s">
        <v>179</v>
      </c>
      <c r="M35" s="501" t="s">
        <v>226</v>
      </c>
    </row>
    <row r="36" spans="3:13" ht="16.5" customHeight="1">
      <c r="C36" s="299" t="s">
        <v>105</v>
      </c>
      <c r="D36" s="299"/>
      <c r="E36" s="299" t="s">
        <v>103</v>
      </c>
      <c r="F36" s="299" t="s">
        <v>180</v>
      </c>
      <c r="I36" s="576" t="s">
        <v>181</v>
      </c>
      <c r="J36" s="576"/>
      <c r="K36" s="501"/>
      <c r="L36" s="576" t="s">
        <v>182</v>
      </c>
      <c r="M36" s="576"/>
    </row>
    <row r="37" spans="3:13" ht="15" customHeight="1">
      <c r="C37" s="299"/>
      <c r="D37" s="299"/>
      <c r="E37" s="576" t="s">
        <v>183</v>
      </c>
      <c r="F37" s="576"/>
      <c r="I37" s="576"/>
      <c r="J37" s="576"/>
      <c r="K37" s="501"/>
      <c r="L37" s="576"/>
      <c r="M37" s="576"/>
    </row>
    <row r="38" spans="3:13">
      <c r="C38" s="299"/>
      <c r="D38" s="299"/>
      <c r="E38" s="576"/>
      <c r="F38" s="576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G31:H31"/>
    <mergeCell ref="J31:K31"/>
    <mergeCell ref="E37:F38"/>
    <mergeCell ref="G32:H32"/>
    <mergeCell ref="J32:K32"/>
    <mergeCell ref="G33:H33"/>
    <mergeCell ref="J33:K33"/>
    <mergeCell ref="I36:J37"/>
    <mergeCell ref="J30:M30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6" zoomScaleSheetLayoutView="100" workbookViewId="0">
      <selection activeCell="F19" sqref="F19"/>
    </sheetView>
  </sheetViews>
  <sheetFormatPr defaultColWidth="9.140625" defaultRowHeight="13.5"/>
  <cols>
    <col min="1" max="1" width="4.42578125" style="306" customWidth="1"/>
    <col min="2" max="2" width="35.28515625" style="305" customWidth="1"/>
    <col min="3" max="3" width="17" style="305" customWidth="1"/>
    <col min="4" max="5" width="16.7109375" style="305" customWidth="1"/>
    <col min="6" max="6" width="18.85546875" style="305" customWidth="1"/>
    <col min="7" max="7" width="16.7109375" style="305" hidden="1" customWidth="1"/>
    <col min="8" max="8" width="16.85546875" style="306" customWidth="1"/>
    <col min="9" max="9" width="16.28515625" style="305" customWidth="1"/>
    <col min="10" max="16384" width="9.140625" style="305"/>
  </cols>
  <sheetData>
    <row r="1" spans="1:8" s="375" customFormat="1" ht="37.5" customHeight="1">
      <c r="A1" s="374" t="s">
        <v>61</v>
      </c>
      <c r="B1" s="374"/>
      <c r="C1" s="374"/>
      <c r="D1" s="374"/>
      <c r="E1" s="374"/>
      <c r="F1" s="374"/>
      <c r="G1" s="374"/>
      <c r="H1" s="490"/>
    </row>
    <row r="2" spans="1:8" s="375" customFormat="1" ht="40.5">
      <c r="A2" s="374" t="str">
        <f>+'[5]Ekamut-caxs'!A9:D9</f>
        <v xml:space="preserve">«ՄԱՆԿԱՊԱՏԱՆԵԿԱՆ ՏԵԽՆԻԿԱԿԱՆ ՍՏԵՂԾԱԳՈՐՈՒԹՅԱՆ ԿԵՆՏՐՈՆ » ՀՈԱԿ-ի  </v>
      </c>
      <c r="B2" s="374"/>
      <c r="C2" s="374"/>
      <c r="D2" s="374"/>
      <c r="E2" s="374"/>
      <c r="F2" s="374"/>
      <c r="G2" s="374"/>
      <c r="H2" s="490"/>
    </row>
    <row r="3" spans="1:8" ht="37.5" customHeight="1">
      <c r="A3" s="373" t="s">
        <v>236</v>
      </c>
      <c r="B3" s="373"/>
      <c r="C3" s="373"/>
      <c r="D3" s="373"/>
      <c r="E3" s="373"/>
      <c r="F3" s="373"/>
      <c r="G3" s="373"/>
    </row>
    <row r="5" spans="1:8">
      <c r="H5" s="491" t="s">
        <v>0</v>
      </c>
    </row>
    <row r="6" spans="1:8" ht="48.75" customHeight="1">
      <c r="A6" s="583" t="s">
        <v>3</v>
      </c>
      <c r="B6" s="583" t="s">
        <v>194</v>
      </c>
      <c r="C6" s="583" t="s">
        <v>196</v>
      </c>
      <c r="D6" s="583" t="s">
        <v>239</v>
      </c>
      <c r="E6" s="583"/>
      <c r="F6" s="583"/>
      <c r="G6" s="583"/>
      <c r="H6" s="584"/>
    </row>
    <row r="7" spans="1:8" ht="48" customHeight="1">
      <c r="A7" s="583"/>
      <c r="B7" s="583"/>
      <c r="C7" s="583"/>
      <c r="D7" s="503" t="s">
        <v>83</v>
      </c>
      <c r="E7" s="503" t="s">
        <v>195</v>
      </c>
      <c r="F7" s="503" t="s">
        <v>258</v>
      </c>
      <c r="G7" s="503"/>
      <c r="H7" s="585"/>
    </row>
    <row r="8" spans="1:8" s="307" customFormat="1" ht="39.75" customHeight="1">
      <c r="A8" s="310">
        <v>1</v>
      </c>
      <c r="B8" s="372" t="s">
        <v>259</v>
      </c>
      <c r="C8" s="377">
        <v>6</v>
      </c>
      <c r="D8" s="310">
        <v>30</v>
      </c>
      <c r="E8" s="320">
        <v>29</v>
      </c>
      <c r="F8" s="320">
        <v>1</v>
      </c>
      <c r="G8" s="504"/>
      <c r="H8" s="377">
        <v>174</v>
      </c>
    </row>
    <row r="9" spans="1:8" s="307" customFormat="1" ht="39.75" customHeight="1">
      <c r="A9" s="310">
        <v>2</v>
      </c>
      <c r="B9" s="372" t="s">
        <v>260</v>
      </c>
      <c r="C9" s="377">
        <v>6</v>
      </c>
      <c r="D9" s="310">
        <v>34</v>
      </c>
      <c r="E9" s="320">
        <v>21</v>
      </c>
      <c r="F9" s="320">
        <v>13</v>
      </c>
      <c r="G9" s="504"/>
      <c r="H9" s="377">
        <v>126</v>
      </c>
    </row>
    <row r="10" spans="1:8" s="307" customFormat="1" ht="39.75" customHeight="1">
      <c r="A10" s="310">
        <v>3</v>
      </c>
      <c r="B10" s="372" t="s">
        <v>261</v>
      </c>
      <c r="C10" s="377"/>
      <c r="D10" s="310">
        <v>76</v>
      </c>
      <c r="E10" s="320"/>
      <c r="F10" s="320">
        <v>76</v>
      </c>
      <c r="G10" s="504"/>
      <c r="H10" s="310">
        <v>0</v>
      </c>
    </row>
    <row r="11" spans="1:8" s="307" customFormat="1" ht="39.75" customHeight="1">
      <c r="A11" s="310">
        <v>4</v>
      </c>
      <c r="B11" s="372" t="s">
        <v>262</v>
      </c>
      <c r="C11" s="377"/>
      <c r="D11" s="310">
        <v>30</v>
      </c>
      <c r="E11" s="320"/>
      <c r="F11" s="320">
        <v>30</v>
      </c>
      <c r="G11" s="504"/>
      <c r="H11" s="310">
        <v>0</v>
      </c>
    </row>
    <row r="12" spans="1:8" s="307" customFormat="1" ht="39.75" customHeight="1">
      <c r="A12" s="310">
        <v>5</v>
      </c>
      <c r="B12" s="372" t="s">
        <v>263</v>
      </c>
      <c r="C12" s="377"/>
      <c r="D12" s="310">
        <v>35</v>
      </c>
      <c r="E12" s="320"/>
      <c r="F12" s="320">
        <v>35</v>
      </c>
      <c r="G12" s="504"/>
      <c r="H12" s="310">
        <v>0</v>
      </c>
    </row>
    <row r="13" spans="1:8" s="307" customFormat="1" ht="39.75" hidden="1" customHeight="1">
      <c r="A13" s="310"/>
      <c r="B13" s="372"/>
      <c r="C13" s="310"/>
      <c r="D13" s="310"/>
      <c r="E13" s="320"/>
      <c r="F13" s="320"/>
      <c r="G13" s="320"/>
      <c r="H13" s="493">
        <f>+E13*C13</f>
        <v>0</v>
      </c>
    </row>
    <row r="14" spans="1:8" s="307" customFormat="1" ht="42" hidden="1" customHeight="1">
      <c r="A14" s="310"/>
      <c r="B14" s="372"/>
      <c r="C14" s="310"/>
      <c r="D14" s="310"/>
      <c r="E14" s="320"/>
      <c r="F14" s="320"/>
      <c r="G14" s="320"/>
      <c r="H14" s="493">
        <f>+E14*C14</f>
        <v>0</v>
      </c>
    </row>
    <row r="15" spans="1:8" s="307" customFormat="1" ht="42" hidden="1" customHeight="1">
      <c r="A15" s="310"/>
      <c r="B15" s="372"/>
      <c r="C15" s="310"/>
      <c r="D15" s="310"/>
      <c r="E15" s="320"/>
      <c r="F15" s="320"/>
      <c r="G15" s="320"/>
      <c r="H15" s="493">
        <f>+E15*C15</f>
        <v>0</v>
      </c>
    </row>
    <row r="16" spans="1:8" s="307" customFormat="1" ht="37.5" hidden="1" customHeight="1">
      <c r="A16" s="310"/>
      <c r="B16" s="372"/>
      <c r="C16" s="310"/>
      <c r="D16" s="310"/>
      <c r="E16" s="320"/>
      <c r="F16" s="320"/>
      <c r="G16" s="320"/>
      <c r="H16" s="493"/>
    </row>
    <row r="17" spans="1:9" s="307" customFormat="1" ht="7.5" hidden="1" customHeight="1">
      <c r="A17" s="310"/>
      <c r="B17" s="372"/>
      <c r="C17" s="377"/>
      <c r="D17" s="310"/>
      <c r="E17" s="320"/>
      <c r="F17" s="320"/>
      <c r="G17" s="320"/>
      <c r="H17" s="493"/>
    </row>
    <row r="18" spans="1:9" s="307" customFormat="1" ht="17.25" hidden="1" customHeight="1">
      <c r="A18" s="310"/>
      <c r="B18" s="372"/>
      <c r="C18" s="377"/>
      <c r="D18" s="310"/>
      <c r="E18" s="320"/>
      <c r="F18" s="320"/>
      <c r="G18" s="320"/>
      <c r="H18" s="493"/>
    </row>
    <row r="19" spans="1:9" s="307" customFormat="1" ht="44.25" customHeight="1">
      <c r="A19" s="310"/>
      <c r="B19" s="372" t="s">
        <v>63</v>
      </c>
      <c r="C19" s="377">
        <f t="shared" ref="C19:H19" si="0">SUM(C8:C18)</f>
        <v>12</v>
      </c>
      <c r="D19" s="310">
        <f t="shared" si="0"/>
        <v>205</v>
      </c>
      <c r="E19" s="310">
        <f t="shared" si="0"/>
        <v>50</v>
      </c>
      <c r="F19" s="310">
        <f t="shared" si="0"/>
        <v>155</v>
      </c>
      <c r="G19" s="310"/>
      <c r="H19" s="493">
        <f t="shared" si="0"/>
        <v>300</v>
      </c>
      <c r="I19" s="492"/>
    </row>
    <row r="20" spans="1:9" s="307" customFormat="1" ht="44.25" customHeight="1">
      <c r="A20" s="310"/>
      <c r="B20" s="372" t="s">
        <v>209</v>
      </c>
      <c r="C20" s="310"/>
      <c r="D20" s="310">
        <v>205</v>
      </c>
      <c r="E20" s="310">
        <v>50</v>
      </c>
      <c r="F20" s="310">
        <v>155</v>
      </c>
      <c r="G20" s="310"/>
      <c r="H20" s="310"/>
    </row>
    <row r="21" spans="1:9" ht="20.25" customHeight="1">
      <c r="B21" s="304"/>
    </row>
    <row r="22" spans="1:9" ht="20.25" customHeight="1">
      <c r="B22" s="304"/>
    </row>
    <row r="23" spans="1:9" ht="20.25" customHeight="1">
      <c r="B23" s="304"/>
    </row>
    <row r="24" spans="1:9" ht="23.25" customHeight="1">
      <c r="B24" s="308" t="s">
        <v>2</v>
      </c>
      <c r="D24" s="587" t="s">
        <v>256</v>
      </c>
      <c r="E24" s="587"/>
      <c r="F24" s="587"/>
      <c r="G24" s="587"/>
    </row>
    <row r="25" spans="1:9" ht="17.25">
      <c r="B25" s="309" t="s">
        <v>4</v>
      </c>
      <c r="D25" s="588" t="s">
        <v>5</v>
      </c>
      <c r="E25" s="588"/>
      <c r="F25" s="588"/>
      <c r="G25" s="588"/>
    </row>
    <row r="26" spans="1:9" ht="24" customHeight="1">
      <c r="B26" s="307" t="s">
        <v>6</v>
      </c>
      <c r="D26" s="587" t="s">
        <v>257</v>
      </c>
      <c r="E26" s="587"/>
      <c r="F26" s="587"/>
      <c r="G26" s="587"/>
    </row>
    <row r="27" spans="1:9" ht="39" customHeight="1">
      <c r="B27" s="306" t="s">
        <v>171</v>
      </c>
      <c r="D27" s="586" t="s">
        <v>5</v>
      </c>
      <c r="E27" s="586"/>
      <c r="F27" s="586"/>
      <c r="G27" s="58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https://mul2.yerevan.am/tasks/2129528/oneclick?token=89313f5c31bcf18cb5e2b3472c983c48</cp:keywords>
  <cp:lastModifiedBy>Lusine Petrosyan</cp:lastModifiedBy>
  <cp:lastPrinted>2025-03-19T10:19:11Z</cp:lastPrinted>
  <dcterms:created xsi:type="dcterms:W3CDTF">1996-10-14T23:33:28Z</dcterms:created>
  <dcterms:modified xsi:type="dcterms:W3CDTF">2025-04-11T11:02:48Z</dcterms:modified>
</cp:coreProperties>
</file>